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479EE39-DF1E-4EA1-B1EF-8936B5C451DC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himnakan sovorox. @st bajin" sheetId="28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Ashkhatavardz!$A$1:$O$23</definedName>
    <definedName name="_xlnm.Print_Area" localSheetId="4">'Deb. ev kreditor'!$A$1:$E$66</definedName>
    <definedName name="_xlnm.Print_Area" localSheetId="1">'Dramakan hosqer'!$A$1:$G$111</definedName>
    <definedName name="_xlnm.Print_Area" localSheetId="3">'Dramakani hamematakan'!$A$1:$F$102</definedName>
    <definedName name="_xlnm.Print_Area" localSheetId="0">'Ekamut-caxs'!$A$1:$E$92</definedName>
    <definedName name="_xlnm.Print_Area" localSheetId="2">'Ekamutneri hamematakan'!$A$1:$F$91</definedName>
    <definedName name="_xlnm.Print_Area" localSheetId="7">'himnakan sovorox. @st bajin'!$A$1:$AB$7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4" i="7" l="1"/>
  <c r="D14" i="19"/>
  <c r="D83" i="19"/>
  <c r="D11" i="19" l="1"/>
  <c r="F14" i="7" s="1"/>
  <c r="F87" i="7"/>
  <c r="C12" i="11" l="1"/>
  <c r="E100" i="7" l="1"/>
  <c r="D100" i="7"/>
  <c r="D98" i="7" s="1"/>
  <c r="C100" i="7"/>
  <c r="C98" i="7" s="1"/>
  <c r="E93" i="7"/>
  <c r="E98" i="7"/>
  <c r="D93" i="7"/>
  <c r="C93" i="7"/>
  <c r="C26" i="7" l="1"/>
  <c r="D26" i="7"/>
  <c r="E18" i="7"/>
  <c r="E21" i="7" s="1"/>
  <c r="E19" i="7"/>
  <c r="C22" i="7"/>
  <c r="D22" i="7"/>
  <c r="E22" i="7"/>
  <c r="F17" i="7" l="1"/>
  <c r="E17" i="7" l="1"/>
  <c r="C17" i="7"/>
  <c r="D17" i="7"/>
  <c r="D77" i="10"/>
  <c r="D67" i="10"/>
  <c r="E67" i="10" s="1"/>
  <c r="B70" i="10"/>
  <c r="B67" i="10"/>
  <c r="D79" i="9"/>
  <c r="B79" i="9"/>
  <c r="D69" i="9"/>
  <c r="E69" i="9" s="1"/>
  <c r="D70" i="9"/>
  <c r="D71" i="9"/>
  <c r="E71" i="9" s="1"/>
  <c r="D72" i="9"/>
  <c r="E72" i="9" s="1"/>
  <c r="D73" i="9"/>
  <c r="E73" i="9" s="1"/>
  <c r="D74" i="9"/>
  <c r="E74" i="9" s="1"/>
  <c r="D56" i="9"/>
  <c r="E56" i="9" s="1"/>
  <c r="D57" i="9"/>
  <c r="D58" i="9"/>
  <c r="E58" i="9" s="1"/>
  <c r="D59" i="9"/>
  <c r="D60" i="9"/>
  <c r="E60" i="9" s="1"/>
  <c r="D61" i="9"/>
  <c r="E61" i="9" s="1"/>
  <c r="D62" i="9"/>
  <c r="E62" i="9" s="1"/>
  <c r="D63" i="9"/>
  <c r="D64" i="9"/>
  <c r="E64" i="9" s="1"/>
  <c r="D65" i="9"/>
  <c r="D66" i="9"/>
  <c r="E66" i="9" s="1"/>
  <c r="D67" i="9"/>
  <c r="E67" i="9" s="1"/>
  <c r="D68" i="9"/>
  <c r="E68" i="9" s="1"/>
  <c r="E57" i="9"/>
  <c r="E59" i="9"/>
  <c r="E63" i="9"/>
  <c r="E65" i="9"/>
  <c r="E70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59" i="9"/>
  <c r="B58" i="9"/>
  <c r="F63" i="7"/>
  <c r="D56" i="10" s="1"/>
  <c r="E56" i="10" s="1"/>
  <c r="F64" i="7"/>
  <c r="F65" i="7"/>
  <c r="F66" i="7"/>
  <c r="F67" i="7"/>
  <c r="D60" i="10" s="1"/>
  <c r="E60" i="10" s="1"/>
  <c r="F68" i="7"/>
  <c r="F69" i="7"/>
  <c r="F70" i="7"/>
  <c r="D63" i="10" s="1"/>
  <c r="E63" i="10" s="1"/>
  <c r="F71" i="7"/>
  <c r="D64" i="10" s="1"/>
  <c r="E64" i="10" s="1"/>
  <c r="F72" i="7"/>
  <c r="D65" i="10" s="1"/>
  <c r="E65" i="10" s="1"/>
  <c r="F73" i="7"/>
  <c r="F75" i="7"/>
  <c r="D68" i="10" s="1"/>
  <c r="E68" i="10" s="1"/>
  <c r="B64" i="7"/>
  <c r="B57" i="10" s="1"/>
  <c r="B65" i="7"/>
  <c r="B58" i="10" s="1"/>
  <c r="B66" i="7"/>
  <c r="B59" i="10" s="1"/>
  <c r="B67" i="7"/>
  <c r="B60" i="10" s="1"/>
  <c r="B68" i="7"/>
  <c r="B61" i="10" s="1"/>
  <c r="B69" i="7"/>
  <c r="B62" i="10" s="1"/>
  <c r="B70" i="7"/>
  <c r="B63" i="10" s="1"/>
  <c r="B71" i="7"/>
  <c r="B64" i="10" s="1"/>
  <c r="B72" i="7"/>
  <c r="B65" i="10" s="1"/>
  <c r="B73" i="7"/>
  <c r="B66" i="10" s="1"/>
  <c r="B75" i="7"/>
  <c r="B68" i="10" s="1"/>
  <c r="B63" i="7"/>
  <c r="B56" i="10" s="1"/>
  <c r="D21" i="9"/>
  <c r="E21" i="9" s="1"/>
  <c r="F25" i="7"/>
  <c r="D66" i="7" l="1"/>
  <c r="E66" i="7"/>
  <c r="C66" i="7"/>
  <c r="D19" i="10"/>
  <c r="E19" i="10" s="1"/>
  <c r="D25" i="7"/>
  <c r="E25" i="7"/>
  <c r="C25" i="7"/>
  <c r="C73" i="7"/>
  <c r="E73" i="7"/>
  <c r="D73" i="7"/>
  <c r="C69" i="7"/>
  <c r="E69" i="7"/>
  <c r="D69" i="7"/>
  <c r="C65" i="7"/>
  <c r="D65" i="7"/>
  <c r="E65" i="7"/>
  <c r="D59" i="10"/>
  <c r="E59" i="10" s="1"/>
  <c r="E68" i="7"/>
  <c r="D68" i="7"/>
  <c r="C68" i="7"/>
  <c r="C64" i="7"/>
  <c r="D64" i="7"/>
  <c r="E64" i="7"/>
  <c r="D66" i="10"/>
  <c r="E66" i="10" s="1"/>
  <c r="D62" i="10"/>
  <c r="E62" i="10" s="1"/>
  <c r="D58" i="10"/>
  <c r="E58" i="10" s="1"/>
  <c r="D61" i="10"/>
  <c r="E61" i="10" s="1"/>
  <c r="D57" i="10"/>
  <c r="E57" i="10" s="1"/>
  <c r="I8" i="26"/>
  <c r="I7" i="26"/>
  <c r="D20" i="19" l="1"/>
  <c r="F77" i="7"/>
  <c r="C77" i="7" l="1"/>
  <c r="D77" i="7"/>
  <c r="E77" i="7"/>
  <c r="D30" i="18"/>
  <c r="C79" i="10"/>
  <c r="C72" i="10"/>
  <c r="C32" i="10"/>
  <c r="C22" i="10" s="1"/>
  <c r="C37" i="9"/>
  <c r="C15" i="9"/>
  <c r="O7" i="28" l="1"/>
  <c r="M7" i="28"/>
  <c r="Y7" i="28"/>
  <c r="W7" i="28"/>
  <c r="U7" i="28"/>
  <c r="S7" i="28"/>
  <c r="Q7" i="28"/>
  <c r="J7" i="28"/>
  <c r="K7" i="28" s="1"/>
  <c r="D33" i="19"/>
  <c r="D31" i="9" s="1"/>
  <c r="E31" i="9" s="1"/>
  <c r="D31" i="19"/>
  <c r="D29" i="9" s="1"/>
  <c r="E29" i="9" s="1"/>
  <c r="L9" i="26"/>
  <c r="M9" i="26" s="1"/>
  <c r="L10" i="26"/>
  <c r="L11" i="26"/>
  <c r="L12" i="26"/>
  <c r="L13" i="26"/>
  <c r="M13" i="26" s="1"/>
  <c r="L14" i="26"/>
  <c r="N14" i="26" s="1"/>
  <c r="L15" i="26"/>
  <c r="M15" i="26" s="1"/>
  <c r="L16" i="26"/>
  <c r="L17" i="26"/>
  <c r="L18" i="26"/>
  <c r="L8" i="26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8" i="26"/>
  <c r="F7" i="26"/>
  <c r="F10" i="26"/>
  <c r="F11" i="26"/>
  <c r="D13" i="19"/>
  <c r="D9" i="9" s="1"/>
  <c r="E9" i="9" s="1"/>
  <c r="D30" i="9"/>
  <c r="E30" i="9" s="1"/>
  <c r="E7" i="11"/>
  <c r="O7" i="11" s="1"/>
  <c r="D95" i="10"/>
  <c r="E95" i="10" s="1"/>
  <c r="B95" i="10"/>
  <c r="A95" i="10"/>
  <c r="D94" i="10"/>
  <c r="E94" i="10" s="1"/>
  <c r="B94" i="10"/>
  <c r="A94" i="10"/>
  <c r="D93" i="10"/>
  <c r="E93" i="10" s="1"/>
  <c r="D92" i="10"/>
  <c r="E92" i="10" s="1"/>
  <c r="B92" i="10"/>
  <c r="A92" i="10"/>
  <c r="C87" i="10"/>
  <c r="D90" i="10"/>
  <c r="E90" i="10" s="1"/>
  <c r="B90" i="10"/>
  <c r="D89" i="10"/>
  <c r="E89" i="10" s="1"/>
  <c r="B89" i="10"/>
  <c r="A89" i="10"/>
  <c r="D88" i="10"/>
  <c r="B88" i="10"/>
  <c r="B87" i="10"/>
  <c r="A87" i="10"/>
  <c r="D86" i="10"/>
  <c r="E86" i="10" s="1"/>
  <c r="D85" i="10"/>
  <c r="E85" i="10" s="1"/>
  <c r="B85" i="10"/>
  <c r="D84" i="10"/>
  <c r="E84" i="10" s="1"/>
  <c r="B84" i="10"/>
  <c r="D83" i="10"/>
  <c r="E83" i="10" s="1"/>
  <c r="B83" i="10"/>
  <c r="D82" i="10"/>
  <c r="E82" i="10" s="1"/>
  <c r="B82" i="10"/>
  <c r="D81" i="10"/>
  <c r="E81" i="10" s="1"/>
  <c r="B81" i="10"/>
  <c r="D80" i="10"/>
  <c r="E80" i="10" s="1"/>
  <c r="B80" i="10"/>
  <c r="B79" i="10"/>
  <c r="A79" i="10"/>
  <c r="B76" i="10"/>
  <c r="B77" i="10"/>
  <c r="E77" i="10"/>
  <c r="B75" i="10"/>
  <c r="D74" i="10"/>
  <c r="E74" i="10" s="1"/>
  <c r="B74" i="10"/>
  <c r="D73" i="10"/>
  <c r="E73" i="10" s="1"/>
  <c r="B73" i="10"/>
  <c r="B72" i="10"/>
  <c r="B71" i="10"/>
  <c r="D70" i="10"/>
  <c r="E70" i="10" s="1"/>
  <c r="B26" i="10"/>
  <c r="A23" i="10"/>
  <c r="B18" i="10"/>
  <c r="D16" i="10"/>
  <c r="E16" i="10" s="1"/>
  <c r="B16" i="10"/>
  <c r="A8" i="10"/>
  <c r="C79" i="7"/>
  <c r="D79" i="7"/>
  <c r="E79" i="7"/>
  <c r="C86" i="7"/>
  <c r="D86" i="7"/>
  <c r="E86" i="7"/>
  <c r="F98" i="7"/>
  <c r="C94" i="7"/>
  <c r="D94" i="7"/>
  <c r="E94" i="7"/>
  <c r="F94" i="7"/>
  <c r="F86" i="7"/>
  <c r="F76" i="7"/>
  <c r="B76" i="7"/>
  <c r="B69" i="10" s="1"/>
  <c r="F60" i="7"/>
  <c r="D53" i="10" s="1"/>
  <c r="E53" i="10" s="1"/>
  <c r="F59" i="7"/>
  <c r="D52" i="10" s="1"/>
  <c r="E52" i="10" s="1"/>
  <c r="F58" i="7"/>
  <c r="D51" i="10" s="1"/>
  <c r="E51" i="10" s="1"/>
  <c r="F52" i="7"/>
  <c r="F49" i="7"/>
  <c r="F48" i="7"/>
  <c r="F47" i="7"/>
  <c r="F38" i="7"/>
  <c r="D31" i="10" s="1"/>
  <c r="E31" i="10" s="1"/>
  <c r="F32" i="7"/>
  <c r="A95" i="7"/>
  <c r="A96" i="7" s="1"/>
  <c r="A97" i="7" s="1"/>
  <c r="A90" i="10" s="1"/>
  <c r="A87" i="7"/>
  <c r="A88" i="7" s="1"/>
  <c r="A89" i="7" s="1"/>
  <c r="A90" i="7" s="1"/>
  <c r="A91" i="7" s="1"/>
  <c r="A92" i="7" s="1"/>
  <c r="F82" i="7"/>
  <c r="F79" i="7" s="1"/>
  <c r="A34" i="7"/>
  <c r="A36" i="7" s="1"/>
  <c r="A37" i="7" s="1"/>
  <c r="A38" i="7" s="1"/>
  <c r="A32" i="10" s="1"/>
  <c r="A31" i="7"/>
  <c r="A24" i="10" s="1"/>
  <c r="A15" i="7"/>
  <c r="A16" i="7" s="1"/>
  <c r="A18" i="7" s="1"/>
  <c r="A19" i="7" s="1"/>
  <c r="A20" i="7" s="1"/>
  <c r="A21" i="7" s="1"/>
  <c r="A22" i="7" s="1"/>
  <c r="A24" i="7" s="1"/>
  <c r="A20" i="10" s="1"/>
  <c r="F21" i="7"/>
  <c r="F20" i="7"/>
  <c r="F19" i="7"/>
  <c r="B16" i="7"/>
  <c r="B10" i="10" s="1"/>
  <c r="C6" i="9"/>
  <c r="D84" i="9"/>
  <c r="E84" i="9" s="1"/>
  <c r="B84" i="9"/>
  <c r="D83" i="9"/>
  <c r="E83" i="9" s="1"/>
  <c r="B83" i="9"/>
  <c r="D82" i="9"/>
  <c r="E82" i="9" s="1"/>
  <c r="B82" i="9"/>
  <c r="D81" i="9"/>
  <c r="E81" i="9" s="1"/>
  <c r="B81" i="9"/>
  <c r="E79" i="9"/>
  <c r="D78" i="9"/>
  <c r="E78" i="9" s="1"/>
  <c r="B78" i="9"/>
  <c r="D76" i="9"/>
  <c r="E76" i="9" s="1"/>
  <c r="B76" i="9"/>
  <c r="D75" i="9"/>
  <c r="E75" i="9" s="1"/>
  <c r="B75" i="9"/>
  <c r="B57" i="9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B37" i="9"/>
  <c r="D36" i="9"/>
  <c r="E36" i="9" s="1"/>
  <c r="B36" i="9"/>
  <c r="D35" i="9"/>
  <c r="E35" i="9" s="1"/>
  <c r="B35" i="9"/>
  <c r="B34" i="9"/>
  <c r="B33" i="9"/>
  <c r="B32" i="9"/>
  <c r="B31" i="9"/>
  <c r="B30" i="9"/>
  <c r="B29" i="9"/>
  <c r="A28" i="9"/>
  <c r="B28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10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4" i="19"/>
  <c r="A36" i="19" s="1"/>
  <c r="A37" i="19" s="1"/>
  <c r="A38" i="19" s="1"/>
  <c r="A37" i="9" s="1"/>
  <c r="A31" i="19"/>
  <c r="A32" i="19" s="1"/>
  <c r="A30" i="9" s="1"/>
  <c r="A15" i="19"/>
  <c r="A11" i="9" s="1"/>
  <c r="D39" i="19"/>
  <c r="D37" i="9" s="1"/>
  <c r="E37" i="9" s="1"/>
  <c r="A2" i="26"/>
  <c r="M26" i="26"/>
  <c r="J26" i="26"/>
  <c r="F26" i="26"/>
  <c r="K19" i="26"/>
  <c r="H19" i="26"/>
  <c r="G19" i="26"/>
  <c r="D19" i="26"/>
  <c r="C19" i="26"/>
  <c r="N18" i="26"/>
  <c r="N16" i="26"/>
  <c r="M16" i="26"/>
  <c r="N15" i="26"/>
  <c r="N12" i="26"/>
  <c r="M12" i="26"/>
  <c r="N11" i="26"/>
  <c r="M11" i="26"/>
  <c r="N10" i="26"/>
  <c r="M10" i="26"/>
  <c r="N9" i="26"/>
  <c r="N8" i="26"/>
  <c r="M8" i="26"/>
  <c r="N7" i="26"/>
  <c r="M7" i="26"/>
  <c r="M14" i="26" l="1"/>
  <c r="O14" i="26" s="1"/>
  <c r="N13" i="26"/>
  <c r="D15" i="10"/>
  <c r="E15" i="10" s="1"/>
  <c r="D21" i="7"/>
  <c r="C21" i="7"/>
  <c r="D45" i="10"/>
  <c r="E45" i="10" s="1"/>
  <c r="D52" i="7"/>
  <c r="C52" i="7"/>
  <c r="E52" i="7"/>
  <c r="D14" i="10"/>
  <c r="E14" i="10" s="1"/>
  <c r="C20" i="7"/>
  <c r="D20" i="7"/>
  <c r="D42" i="10"/>
  <c r="E42" i="10" s="1"/>
  <c r="C49" i="7"/>
  <c r="D49" i="7"/>
  <c r="E49" i="7"/>
  <c r="D40" i="10"/>
  <c r="E40" i="10" s="1"/>
  <c r="E47" i="7"/>
  <c r="C47" i="7"/>
  <c r="D47" i="7"/>
  <c r="D69" i="10"/>
  <c r="E69" i="10" s="1"/>
  <c r="D76" i="7"/>
  <c r="C76" i="7"/>
  <c r="E76" i="7"/>
  <c r="D25" i="10"/>
  <c r="E25" i="10" s="1"/>
  <c r="C32" i="7"/>
  <c r="D32" i="7"/>
  <c r="E32" i="7"/>
  <c r="L19" i="26"/>
  <c r="D13" i="10"/>
  <c r="E13" i="10" s="1"/>
  <c r="C19" i="7"/>
  <c r="D19" i="7"/>
  <c r="D41" i="10"/>
  <c r="E41" i="10" s="1"/>
  <c r="E48" i="7"/>
  <c r="C48" i="7"/>
  <c r="D48" i="7"/>
  <c r="A82" i="10"/>
  <c r="A80" i="10"/>
  <c r="A84" i="10"/>
  <c r="A88" i="10"/>
  <c r="A81" i="10"/>
  <c r="A83" i="10"/>
  <c r="A85" i="10"/>
  <c r="D17" i="9"/>
  <c r="E17" i="9" s="1"/>
  <c r="D19" i="19"/>
  <c r="D15" i="9" s="1"/>
  <c r="E15" i="9" s="1"/>
  <c r="AA7" i="28"/>
  <c r="AB7" i="28" s="1"/>
  <c r="Z7" i="28"/>
  <c r="O11" i="26"/>
  <c r="D87" i="10"/>
  <c r="D79" i="10"/>
  <c r="E79" i="10" s="1"/>
  <c r="E88" i="10"/>
  <c r="A13" i="10"/>
  <c r="A32" i="7"/>
  <c r="A33" i="7" s="1"/>
  <c r="A27" i="10"/>
  <c r="A29" i="10"/>
  <c r="A31" i="10"/>
  <c r="D75" i="10"/>
  <c r="A11" i="10"/>
  <c r="A15" i="10"/>
  <c r="A10" i="10"/>
  <c r="A12" i="10"/>
  <c r="A14" i="10"/>
  <c r="A16" i="10"/>
  <c r="A18" i="10"/>
  <c r="A9" i="10"/>
  <c r="A17" i="10"/>
  <c r="A28" i="10"/>
  <c r="A30" i="10"/>
  <c r="A43" i="7"/>
  <c r="A40" i="7"/>
  <c r="A33" i="19"/>
  <c r="A31" i="9" s="1"/>
  <c r="A29" i="9"/>
  <c r="A33" i="9"/>
  <c r="A35" i="9"/>
  <c r="A32" i="9"/>
  <c r="A34" i="9"/>
  <c r="A36" i="9"/>
  <c r="A40" i="19"/>
  <c r="A43" i="19"/>
  <c r="O12" i="26"/>
  <c r="O15" i="26"/>
  <c r="O7" i="26"/>
  <c r="O13" i="26"/>
  <c r="M28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4" i="19"/>
  <c r="D32" i="9" s="1"/>
  <c r="E32" i="9" s="1"/>
  <c r="J27" i="26"/>
  <c r="D35" i="19"/>
  <c r="D33" i="9" s="1"/>
  <c r="E33" i="9" s="1"/>
  <c r="E75" i="10"/>
  <c r="D72" i="10"/>
  <c r="E72" i="10" s="1"/>
  <c r="A25" i="10"/>
  <c r="A41" i="7"/>
  <c r="A33" i="10"/>
  <c r="A44" i="7"/>
  <c r="A36" i="10"/>
  <c r="A41" i="19"/>
  <c r="A38" i="9"/>
  <c r="A44" i="19"/>
  <c r="A41" i="9"/>
  <c r="D53" i="19"/>
  <c r="D51" i="9" s="1"/>
  <c r="E51" i="9" s="1"/>
  <c r="D15" i="19"/>
  <c r="M19" i="26"/>
  <c r="M20" i="26" s="1"/>
  <c r="O17" i="26"/>
  <c r="O19" i="26" s="1"/>
  <c r="O20" i="26" s="1"/>
  <c r="N19" i="26"/>
  <c r="N20" i="26" s="1"/>
  <c r="D23" i="19" l="1"/>
  <c r="D19" i="9"/>
  <c r="D27" i="19"/>
  <c r="M27" i="26"/>
  <c r="F36" i="7"/>
  <c r="O27" i="26"/>
  <c r="D36" i="19"/>
  <c r="D34" i="9" s="1"/>
  <c r="E34" i="9" s="1"/>
  <c r="D11" i="9"/>
  <c r="E11" i="9" s="1"/>
  <c r="A45" i="7"/>
  <c r="A38" i="10" s="1"/>
  <c r="A37" i="10"/>
  <c r="A26" i="10"/>
  <c r="A42" i="7"/>
  <c r="A35" i="10" s="1"/>
  <c r="A34" i="10"/>
  <c r="A42" i="19"/>
  <c r="A40" i="9" s="1"/>
  <c r="A39" i="9"/>
  <c r="A45" i="19"/>
  <c r="A42" i="9"/>
  <c r="A46" i="19" l="1"/>
  <c r="A43" i="9"/>
  <c r="A47" i="19" l="1"/>
  <c r="A44" i="9"/>
  <c r="F78" i="7"/>
  <c r="F62" i="7"/>
  <c r="F61" i="7"/>
  <c r="D54" i="10" s="1"/>
  <c r="E54" i="10" s="1"/>
  <c r="F57" i="7"/>
  <c r="D50" i="10" s="1"/>
  <c r="E50" i="10" s="1"/>
  <c r="F56" i="7"/>
  <c r="F55" i="7"/>
  <c r="F54" i="7"/>
  <c r="D49" i="10" l="1"/>
  <c r="E49" i="10" s="1"/>
  <c r="E56" i="7"/>
  <c r="C56" i="7"/>
  <c r="D56" i="7"/>
  <c r="D55" i="10"/>
  <c r="E55" i="10" s="1"/>
  <c r="D62" i="7"/>
  <c r="E62" i="7"/>
  <c r="C62" i="7"/>
  <c r="D71" i="10"/>
  <c r="E71" i="10" s="1"/>
  <c r="C78" i="7"/>
  <c r="D78" i="7"/>
  <c r="E78" i="7"/>
  <c r="D48" i="10"/>
  <c r="E48" i="10" s="1"/>
  <c r="E55" i="7"/>
  <c r="C55" i="7"/>
  <c r="D55" i="7"/>
  <c r="D47" i="10"/>
  <c r="E47" i="10" s="1"/>
  <c r="D54" i="7"/>
  <c r="C54" i="7"/>
  <c r="E54" i="7"/>
  <c r="A48" i="19"/>
  <c r="A45" i="9"/>
  <c r="F53" i="7"/>
  <c r="F51" i="7"/>
  <c r="F50" i="7"/>
  <c r="F46" i="7"/>
  <c r="F45" i="7"/>
  <c r="F44" i="7"/>
  <c r="F43" i="7"/>
  <c r="F42" i="7"/>
  <c r="F41" i="7"/>
  <c r="F40" i="7"/>
  <c r="F37" i="7"/>
  <c r="D30" i="10" s="1"/>
  <c r="E30" i="10" s="1"/>
  <c r="D29" i="10"/>
  <c r="E29" i="10" s="1"/>
  <c r="F35" i="7"/>
  <c r="F34" i="7"/>
  <c r="F33" i="7"/>
  <c r="F31" i="7"/>
  <c r="F23" i="7"/>
  <c r="F18" i="7"/>
  <c r="D12" i="10" l="1"/>
  <c r="E12" i="10" s="1"/>
  <c r="D18" i="7"/>
  <c r="C18" i="7"/>
  <c r="D37" i="10"/>
  <c r="E37" i="10" s="1"/>
  <c r="C44" i="7"/>
  <c r="E44" i="7"/>
  <c r="D44" i="7"/>
  <c r="D44" i="10"/>
  <c r="E44" i="10" s="1"/>
  <c r="E51" i="7"/>
  <c r="D51" i="7"/>
  <c r="C51" i="7"/>
  <c r="D17" i="10"/>
  <c r="E17" i="10" s="1"/>
  <c r="E23" i="7"/>
  <c r="C23" i="7"/>
  <c r="D23" i="7"/>
  <c r="D28" i="10"/>
  <c r="E28" i="10" s="1"/>
  <c r="C35" i="7"/>
  <c r="D35" i="7"/>
  <c r="E35" i="7"/>
  <c r="D34" i="10"/>
  <c r="E34" i="10" s="1"/>
  <c r="C41" i="7"/>
  <c r="E41" i="7"/>
  <c r="D41" i="7"/>
  <c r="D38" i="10"/>
  <c r="E38" i="10" s="1"/>
  <c r="D45" i="7"/>
  <c r="E45" i="7"/>
  <c r="C45" i="7"/>
  <c r="D46" i="10"/>
  <c r="E46" i="10" s="1"/>
  <c r="C53" i="7"/>
  <c r="D53" i="7"/>
  <c r="E53" i="7"/>
  <c r="D27" i="10"/>
  <c r="E27" i="10" s="1"/>
  <c r="E34" i="7"/>
  <c r="C34" i="7"/>
  <c r="D34" i="7"/>
  <c r="D42" i="7"/>
  <c r="C42" i="7"/>
  <c r="E42" i="7"/>
  <c r="C40" i="7"/>
  <c r="E40" i="7"/>
  <c r="E39" i="7" s="1"/>
  <c r="D40" i="7"/>
  <c r="D24" i="10"/>
  <c r="E24" i="10" s="1"/>
  <c r="D31" i="7"/>
  <c r="E31" i="7"/>
  <c r="C31" i="7"/>
  <c r="D39" i="10"/>
  <c r="E39" i="10" s="1"/>
  <c r="E46" i="7"/>
  <c r="D46" i="7"/>
  <c r="C46" i="7"/>
  <c r="D26" i="10"/>
  <c r="E26" i="10" s="1"/>
  <c r="D33" i="7"/>
  <c r="E33" i="7"/>
  <c r="C33" i="7"/>
  <c r="D36" i="10"/>
  <c r="E36" i="10" s="1"/>
  <c r="D43" i="7"/>
  <c r="C43" i="7"/>
  <c r="E43" i="7"/>
  <c r="D43" i="10"/>
  <c r="E43" i="10" s="1"/>
  <c r="D50" i="7"/>
  <c r="E50" i="7"/>
  <c r="C50" i="7"/>
  <c r="D35" i="10"/>
  <c r="E35" i="10" s="1"/>
  <c r="F39" i="7"/>
  <c r="D32" i="10" s="1"/>
  <c r="E32" i="10" s="1"/>
  <c r="D33" i="10"/>
  <c r="E33" i="10" s="1"/>
  <c r="A49" i="19"/>
  <c r="A46" i="9"/>
  <c r="D11" i="10"/>
  <c r="E11" i="10" s="1"/>
  <c r="F16" i="7"/>
  <c r="D10" i="10" s="1"/>
  <c r="E10" i="10" s="1"/>
  <c r="F15" i="7"/>
  <c r="D9" i="10" s="1"/>
  <c r="E9" i="10" s="1"/>
  <c r="D8" i="10"/>
  <c r="E8" i="10" s="1"/>
  <c r="C39" i="7" l="1"/>
  <c r="D39" i="7"/>
  <c r="E26" i="7"/>
  <c r="A50" i="19"/>
  <c r="A47" i="9"/>
  <c r="A51" i="19" l="1"/>
  <c r="A48" i="9"/>
  <c r="A52" i="19" l="1"/>
  <c r="A49" i="9"/>
  <c r="A53" i="19" l="1"/>
  <c r="A50" i="9"/>
  <c r="G1" i="7"/>
  <c r="A54" i="19" l="1"/>
  <c r="A51" i="9"/>
  <c r="A2" i="9"/>
  <c r="B27" i="7"/>
  <c r="B20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43" i="7"/>
  <c r="B36" i="10" s="1"/>
  <c r="B41" i="7"/>
  <c r="B34" i="10" s="1"/>
  <c r="B42" i="7"/>
  <c r="B35" i="10" s="1"/>
  <c r="B40" i="7"/>
  <c r="B33" i="10" s="1"/>
  <c r="B35" i="7"/>
  <c r="B28" i="10" s="1"/>
  <c r="B36" i="7"/>
  <c r="B29" i="10" s="1"/>
  <c r="B37" i="7"/>
  <c r="B30" i="10" s="1"/>
  <c r="B38" i="7"/>
  <c r="B31" i="10" s="1"/>
  <c r="B39" i="7"/>
  <c r="B32" i="10" s="1"/>
  <c r="B34" i="7"/>
  <c r="B27" i="10" s="1"/>
  <c r="B32" i="7"/>
  <c r="B25" i="10" s="1"/>
  <c r="B31" i="7"/>
  <c r="B24" i="10" s="1"/>
  <c r="B30" i="7"/>
  <c r="B23" i="10" s="1"/>
  <c r="A46" i="7"/>
  <c r="A12" i="19"/>
  <c r="E5" i="7"/>
  <c r="E4" i="7"/>
  <c r="A47" i="7" l="1"/>
  <c r="A39" i="10"/>
  <c r="A16" i="19"/>
  <c r="A8" i="9"/>
  <c r="A55" i="19"/>
  <c r="A52" i="9"/>
  <c r="A48" i="7" l="1"/>
  <c r="A40" i="10"/>
  <c r="A53" i="9"/>
  <c r="A17" i="19"/>
  <c r="A12" i="9"/>
  <c r="A49" i="7" l="1"/>
  <c r="A41" i="10"/>
  <c r="A18" i="19"/>
  <c r="A13" i="9"/>
  <c r="A57" i="19"/>
  <c r="A54" i="9"/>
  <c r="G21" i="11"/>
  <c r="G19" i="11"/>
  <c r="D65" i="18"/>
  <c r="D63" i="18"/>
  <c r="D100" i="10"/>
  <c r="D98" i="10"/>
  <c r="D89" i="9"/>
  <c r="D87" i="9"/>
  <c r="E107" i="7"/>
  <c r="E105" i="7"/>
  <c r="A50" i="7" l="1"/>
  <c r="A42" i="10"/>
  <c r="A58" i="19"/>
  <c r="A55" i="9"/>
  <c r="A14" i="9"/>
  <c r="K100" i="7"/>
  <c r="J100" i="7"/>
  <c r="I100" i="7"/>
  <c r="K99" i="7"/>
  <c r="J99" i="7"/>
  <c r="I99" i="7"/>
  <c r="K97" i="7"/>
  <c r="J97" i="7"/>
  <c r="I97" i="7"/>
  <c r="K96" i="7"/>
  <c r="J96" i="7"/>
  <c r="I96" i="7"/>
  <c r="K95" i="7"/>
  <c r="J95" i="7"/>
  <c r="I95" i="7"/>
  <c r="K93" i="7"/>
  <c r="J93" i="7"/>
  <c r="I93" i="7"/>
  <c r="K92" i="7"/>
  <c r="J92" i="7"/>
  <c r="I92" i="7"/>
  <c r="K91" i="7"/>
  <c r="J91" i="7"/>
  <c r="I91" i="7"/>
  <c r="K90" i="7"/>
  <c r="J90" i="7"/>
  <c r="I90" i="7"/>
  <c r="K89" i="7"/>
  <c r="J89" i="7"/>
  <c r="I89" i="7"/>
  <c r="K88" i="7"/>
  <c r="J88" i="7"/>
  <c r="I88" i="7"/>
  <c r="K87" i="7"/>
  <c r="J87" i="7"/>
  <c r="I87" i="7"/>
  <c r="K84" i="7"/>
  <c r="J84" i="7"/>
  <c r="I84" i="7"/>
  <c r="J82" i="7"/>
  <c r="I82" i="7"/>
  <c r="K81" i="7"/>
  <c r="J81" i="7"/>
  <c r="I81" i="7"/>
  <c r="K80" i="7"/>
  <c r="J80" i="7"/>
  <c r="I80" i="7"/>
  <c r="J78" i="7"/>
  <c r="I78" i="7"/>
  <c r="J77" i="7"/>
  <c r="I77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8" i="7"/>
  <c r="I38" i="7"/>
  <c r="J37" i="7"/>
  <c r="I37" i="7"/>
  <c r="J36" i="7"/>
  <c r="I36" i="7"/>
  <c r="J35" i="7"/>
  <c r="I35" i="7"/>
  <c r="J34" i="7"/>
  <c r="I34" i="7"/>
  <c r="J32" i="7"/>
  <c r="I32" i="7"/>
  <c r="J31" i="7"/>
  <c r="I31" i="7"/>
  <c r="J27" i="7"/>
  <c r="I27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1" i="7" l="1"/>
  <c r="A43" i="10"/>
  <c r="A15" i="9"/>
  <c r="A22" i="19"/>
  <c r="A23" i="19" s="1"/>
  <c r="A20" i="19"/>
  <c r="A59" i="19"/>
  <c r="A56" i="9"/>
  <c r="C85" i="7"/>
  <c r="I94" i="7"/>
  <c r="I79" i="7"/>
  <c r="I98" i="7"/>
  <c r="E85" i="7"/>
  <c r="I86" i="7"/>
  <c r="J79" i="7"/>
  <c r="J39" i="7"/>
  <c r="J98" i="7"/>
  <c r="J86" i="7"/>
  <c r="J94" i="7"/>
  <c r="I39" i="7"/>
  <c r="D85" i="7"/>
  <c r="O8" i="11"/>
  <c r="O9" i="11" s="1"/>
  <c r="D30" i="19" s="1"/>
  <c r="A2" i="11"/>
  <c r="D53" i="18"/>
  <c r="D58" i="18" s="1"/>
  <c r="F58" i="18" s="1"/>
  <c r="D8" i="18"/>
  <c r="A2" i="18"/>
  <c r="C91" i="10"/>
  <c r="C7" i="10"/>
  <c r="F5" i="10"/>
  <c r="A2" i="10"/>
  <c r="C27" i="9"/>
  <c r="E24" i="9"/>
  <c r="K98" i="7"/>
  <c r="K94" i="7"/>
  <c r="K86" i="7"/>
  <c r="K78" i="7"/>
  <c r="K77" i="7"/>
  <c r="K62" i="7"/>
  <c r="K61" i="7"/>
  <c r="K60" i="7"/>
  <c r="K59" i="7"/>
  <c r="K58" i="7"/>
  <c r="K57" i="7"/>
  <c r="K56" i="7"/>
  <c r="K55" i="7"/>
  <c r="K54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8" i="7"/>
  <c r="K37" i="7"/>
  <c r="F27" i="7"/>
  <c r="F24" i="7"/>
  <c r="K23" i="7"/>
  <c r="K21" i="7"/>
  <c r="K20" i="7"/>
  <c r="K19" i="7"/>
  <c r="K17" i="7"/>
  <c r="A7" i="7"/>
  <c r="K35" i="7"/>
  <c r="K32" i="7"/>
  <c r="E24" i="7" l="1"/>
  <c r="C24" i="7"/>
  <c r="C13" i="7" s="1"/>
  <c r="D24" i="7"/>
  <c r="D83" i="7"/>
  <c r="F83" i="7"/>
  <c r="D76" i="10" s="1"/>
  <c r="E76" i="10" s="1"/>
  <c r="C83" i="7"/>
  <c r="E83" i="7"/>
  <c r="D28" i="9"/>
  <c r="F30" i="7"/>
  <c r="D84" i="19"/>
  <c r="K24" i="7"/>
  <c r="D18" i="10"/>
  <c r="E18" i="10" s="1"/>
  <c r="K27" i="7"/>
  <c r="D20" i="10"/>
  <c r="E20" i="10" s="1"/>
  <c r="A52" i="7"/>
  <c r="A44" i="10"/>
  <c r="A60" i="19"/>
  <c r="A57" i="9"/>
  <c r="A21" i="19"/>
  <c r="A17" i="9" s="1"/>
  <c r="A16" i="9"/>
  <c r="A18" i="9"/>
  <c r="A20" i="9"/>
  <c r="C78" i="10"/>
  <c r="C21" i="10" s="1"/>
  <c r="C96" i="10" s="1"/>
  <c r="D6" i="10" s="1"/>
  <c r="D34" i="18"/>
  <c r="K15" i="7"/>
  <c r="F85" i="7"/>
  <c r="K82" i="7"/>
  <c r="K79" i="7"/>
  <c r="K18" i="7"/>
  <c r="K34" i="7"/>
  <c r="K31" i="7"/>
  <c r="K36" i="7"/>
  <c r="I85" i="7"/>
  <c r="J85" i="7"/>
  <c r="K39" i="7"/>
  <c r="C85" i="9"/>
  <c r="D91" i="10"/>
  <c r="E91" i="10" s="1"/>
  <c r="D13" i="7" l="1"/>
  <c r="I13" i="7" s="1"/>
  <c r="I24" i="7"/>
  <c r="C30" i="7"/>
  <c r="C29" i="7" s="1"/>
  <c r="C28" i="7" s="1"/>
  <c r="D30" i="7"/>
  <c r="I30" i="7" s="1"/>
  <c r="E30" i="7"/>
  <c r="J30" i="7" s="1"/>
  <c r="E13" i="7"/>
  <c r="J24" i="7"/>
  <c r="I83" i="7"/>
  <c r="K83" i="7"/>
  <c r="E28" i="9"/>
  <c r="D27" i="9"/>
  <c r="E27" i="9" s="1"/>
  <c r="D23" i="10"/>
  <c r="F29" i="7"/>
  <c r="F28" i="7" s="1"/>
  <c r="E6" i="10"/>
  <c r="F12" i="7"/>
  <c r="C12" i="7" s="1"/>
  <c r="K85" i="7"/>
  <c r="A53" i="7"/>
  <c r="A45" i="10"/>
  <c r="A61" i="19"/>
  <c r="A75" i="9"/>
  <c r="J83" i="7"/>
  <c r="F84" i="19"/>
  <c r="K53" i="7"/>
  <c r="F13" i="7"/>
  <c r="D6" i="9"/>
  <c r="E6" i="9" s="1"/>
  <c r="K30" i="7"/>
  <c r="K13" i="7" l="1"/>
  <c r="E29" i="7"/>
  <c r="K29" i="7" s="1"/>
  <c r="J13" i="7"/>
  <c r="D29" i="7"/>
  <c r="F103" i="7"/>
  <c r="D22" i="10"/>
  <c r="E23" i="10"/>
  <c r="E22" i="10" s="1"/>
  <c r="A54" i="7"/>
  <c r="A46" i="10"/>
  <c r="A76" i="9"/>
  <c r="D85" i="9"/>
  <c r="E85" i="9" s="1"/>
  <c r="D7" i="10"/>
  <c r="E7" i="10" s="1"/>
  <c r="E12" i="7"/>
  <c r="D12" i="7"/>
  <c r="C103" i="7"/>
  <c r="C61" i="18"/>
  <c r="D28" i="7" l="1"/>
  <c r="I28" i="7" s="1"/>
  <c r="I29" i="7"/>
  <c r="E28" i="7"/>
  <c r="J29" i="7"/>
  <c r="A55" i="7"/>
  <c r="A47" i="10"/>
  <c r="J12" i="7"/>
  <c r="I12" i="7"/>
  <c r="D103" i="7"/>
  <c r="I103" i="7" s="1"/>
  <c r="K12" i="7"/>
  <c r="J28" i="7" l="1"/>
  <c r="E103" i="7"/>
  <c r="J103" i="7" s="1"/>
  <c r="K28" i="7"/>
  <c r="A48" i="10"/>
  <c r="A78" i="19"/>
  <c r="K103" i="7"/>
  <c r="A57" i="7" l="1"/>
  <c r="A49" i="10"/>
  <c r="A58" i="7" l="1"/>
  <c r="A50" i="10"/>
  <c r="A80" i="19"/>
  <c r="A59" i="7" l="1"/>
  <c r="A51" i="10"/>
  <c r="A81" i="9"/>
  <c r="A82" i="19"/>
  <c r="A81" i="19"/>
  <c r="A82" i="9" s="1"/>
  <c r="A60" i="7" l="1"/>
  <c r="A52" i="10"/>
  <c r="A83" i="9"/>
  <c r="A83" i="19"/>
  <c r="A84" i="9" s="1"/>
  <c r="A61" i="7" l="1"/>
  <c r="A53" i="10"/>
  <c r="A54" i="10" l="1"/>
  <c r="A55" i="10" l="1"/>
  <c r="A77" i="7" l="1"/>
  <c r="A69" i="10"/>
  <c r="A70" i="10" l="1"/>
  <c r="A83" i="7" l="1"/>
  <c r="A71" i="10"/>
  <c r="A72" i="10" l="1"/>
  <c r="A80" i="7"/>
  <c r="A81" i="7" l="1"/>
  <c r="A73" i="10"/>
  <c r="A74" i="10" l="1"/>
  <c r="A75" i="10" l="1"/>
  <c r="A84" i="7" l="1"/>
  <c r="A77" i="10" s="1"/>
  <c r="A76" i="10"/>
  <c r="E87" i="10" l="1"/>
  <c r="D78" i="10"/>
  <c r="E78" i="10" s="1"/>
  <c r="E21" i="10" s="1"/>
  <c r="D21" i="10" l="1"/>
  <c r="D96" i="10" s="1"/>
  <c r="E96" i="10" s="1"/>
</calcChain>
</file>

<file path=xl/sharedStrings.xml><?xml version="1.0" encoding="utf-8"?>
<sst xmlns="http://schemas.openxmlformats.org/spreadsheetml/2006/main" count="551" uniqueCount="328">
  <si>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</si>
  <si>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</si>
  <si>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</si>
  <si>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</si>
  <si>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</si>
  <si>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</si>
  <si>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</si>
  <si>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</si>
  <si>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</si>
  <si>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</si>
  <si>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</si>
  <si>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</si>
  <si>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</si>
  <si>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</si>
  <si>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</si>
  <si>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</si>
  <si>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</si>
  <si>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</si>
  <si>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</si>
  <si>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</si>
  <si>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</si>
  <si>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</si>
  <si>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</si>
  <si>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</si>
  <si>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</si>
  <si>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</si>
  <si>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</si>
  <si>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</si>
  <si>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</si>
  <si>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</si>
  <si>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</si>
  <si>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</si>
  <si>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</si>
  <si>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</si>
  <si>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</si>
  <si>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</si>
  <si>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</si>
  <si>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</si>
  <si>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</si>
  <si>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</si>
  <si>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</si>
  <si>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</si>
  <si>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</si>
  <si>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</si>
  <si>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</si>
  <si>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</si>
  <si>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</si>
  <si>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</si>
  <si>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</si>
  <si>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</si>
  <si>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</si>
  <si>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</si>
  <si>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</si>
  <si>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</si>
  <si>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</si>
  <si>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</si>
  <si>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</si>
  <si>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</si>
  <si>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</si>
  <si>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</si>
  <si>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</si>
  <si>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</si>
  <si>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</si>
  <si>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</si>
  <si>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</si>
  <si>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</si>
  <si>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</si>
  <si>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</si>
  <si>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</si>
  <si>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</si>
  <si>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</si>
  <si>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</si>
  <si>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</si>
  <si>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</si>
  <si>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</si>
  <si>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</si>
  <si>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</si>
  <si>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</si>
  <si>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</si>
  <si>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</si>
  <si>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</si>
  <si>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</si>
  <si>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</si>
  <si>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</si>
  <si>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</si>
  <si>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</si>
  <si>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</si>
  <si>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</si>
  <si>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</si>
  <si>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</si>
  <si>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</si>
  <si>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</si>
  <si>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</si>
  <si>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</si>
  <si>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</si>
  <si>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</si>
  <si>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</si>
  <si>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</si>
  <si>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</si>
  <si>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</si>
  <si>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</si>
  <si>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</si>
  <si>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</si>
  <si>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</si>
  <si>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</si>
  <si>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</si>
  <si>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</si>
  <si>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</si>
  <si>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</si>
  <si>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</si>
  <si>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</si>
  <si>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</si>
  <si>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</si>
  <si>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</si>
  <si>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</si>
  <si>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</si>
  <si>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</si>
  <si>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</si>
  <si>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</si>
  <si>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</si>
  <si>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</si>
  <si>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</si>
  <si>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</si>
  <si>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</si>
  <si>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</si>
  <si>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</si>
  <si>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</si>
  <si>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</si>
  <si>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</si>
  <si>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</si>
  <si>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</si>
  <si>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</si>
  <si>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</si>
  <si>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</si>
  <si>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</si>
  <si>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</si>
  <si>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</si>
  <si>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</si>
  <si>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</si>
  <si>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</si>
  <si>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</si>
  <si>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</si>
  <si>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</si>
  <si>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</si>
  <si>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</si>
  <si>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</si>
  <si>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</si>
  <si>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</si>
  <si>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</si>
  <si>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</si>
  <si>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</si>
  <si>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</si>
  <si>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</si>
  <si>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</si>
  <si>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</si>
  <si>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</si>
  <si>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</si>
  <si>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</si>
  <si>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</si>
  <si>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</si>
  <si>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</si>
  <si>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</si>
  <si>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</si>
  <si>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</si>
  <si>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</si>
  <si>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</si>
  <si>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</si>
  <si>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</si>
  <si>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</si>
  <si>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</si>
  <si>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</si>
  <si>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</si>
  <si>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</si>
  <si>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</si>
  <si>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</si>
  <si>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</si>
  <si>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</si>
  <si>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</si>
  <si>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</si>
  <si>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</si>
  <si>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</si>
  <si>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</si>
  <si>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</si>
  <si>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</si>
  <si>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</si>
  <si>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</si>
  <si>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</si>
  <si>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</si>
  <si>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</si>
  <si>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</si>
  <si>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</si>
  <si>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</si>
  <si>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</si>
  <si>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</si>
  <si>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</si>
  <si>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</si>
  <si>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</si>
  <si>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</si>
  <si>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</si>
  <si>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</si>
  <si>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</si>
  <si>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</si>
  <si>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</si>
  <si>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</si>
  <si>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</si>
  <si>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</si>
  <si>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</si>
  <si>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</si>
  <si>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</si>
  <si>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</si>
  <si>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</si>
  <si>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</si>
  <si>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</si>
  <si>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</si>
  <si>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</si>
  <si>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</si>
  <si>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</si>
  <si>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</si>
  <si>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</si>
  <si>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</si>
  <si>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</si>
  <si>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</si>
  <si>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</si>
  <si>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</si>
  <si>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</si>
  <si>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</si>
  <si>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</si>
  <si>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</si>
  <si>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</si>
  <si>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</si>
  <si>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</si>
  <si>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</si>
  <si>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</si>
  <si>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</si>
  <si>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</si>
  <si>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</si>
  <si>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</si>
  <si>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</si>
  <si>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</si>
  <si>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</si>
  <si>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</si>
  <si>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</si>
  <si>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</si>
  <si>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</si>
  <si>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</si>
  <si>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</si>
  <si>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</si>
  <si>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</si>
  <si>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</si>
  <si>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</si>
  <si>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</si>
  <si>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</si>
  <si>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</si>
  <si>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</si>
  <si>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</si>
  <si>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</si>
  <si>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</si>
  <si>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</si>
  <si>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</si>
  <si>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</si>
  <si>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</si>
  <si>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</si>
  <si>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</si>
  <si>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</si>
  <si>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</si>
  <si>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</si>
  <si>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</si>
  <si>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</si>
  <si>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</si>
  <si>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</si>
  <si>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</si>
  <si>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>«Երևան քաղաքի պատմության թանգարան» ՀՈԱԿ-ի</t>
  </si>
  <si>
    <t>Արմինե Սարգսյան</t>
  </si>
  <si>
    <t>Ալիտա Յայլոյան</t>
  </si>
  <si>
    <t>ուսոմնական պրակտիկայի գծով</t>
  </si>
  <si>
    <t>Լեգարա ՍՊԸ</t>
  </si>
  <si>
    <t>բեռնափոխադրման գծով</t>
  </si>
  <si>
    <t>ծառայություններ մատուցման գծով</t>
  </si>
  <si>
    <t>«ԵՐԱՆԻ ԹՐԱՎԵԼ» ՍՊԸ</t>
  </si>
  <si>
    <t>«ԱՐՄԵՆԻԱ ՎԱՅՆ ԳՈՐԾԱՐԱՆ» ՍՊԸ</t>
  </si>
  <si>
    <t>Այլ /այլ հաճախորդ/</t>
  </si>
  <si>
    <t>անկանխիկ վճարում</t>
  </si>
  <si>
    <t>«Սմարթ Սոլուշնս» ՍՊԸ</t>
  </si>
  <si>
    <t>ՀԴՄ-Ի սպասարկման գծով</t>
  </si>
  <si>
    <t>«Վերելակմոնտաժ» ՍՊԸ</t>
  </si>
  <si>
    <t>վերելակի սպասարկման գծով</t>
  </si>
  <si>
    <t>«Խաչեր» ՍՊԸ</t>
  </si>
  <si>
    <t>ապրանքներ</t>
  </si>
  <si>
    <t>Ֆիզ․անձինք /4 մարդ/</t>
  </si>
  <si>
    <t>31․12․2023 թ․</t>
  </si>
  <si>
    <t>Ուսումնական պրակտիկայի գծով</t>
  </si>
  <si>
    <t>Ապրանքների և պաշարների գծով</t>
  </si>
  <si>
    <t>Տրանսպորտային ծառայության գծով</t>
  </si>
  <si>
    <t>ՀԴՄ-ի սպասարկման գծով</t>
  </si>
  <si>
    <t>Իրացված ապրանքների և այլ պաշարների ինքնարժեքի գծով</t>
  </si>
  <si>
    <t>Ֆասադային ապակիների լվացման գծով</t>
  </si>
  <si>
    <t>Վերելակի սպասարկման գծով</t>
  </si>
  <si>
    <t>Ցուցանմուշների քիմ․մաքրման ծառայության գծով/գործվացք/</t>
  </si>
  <si>
    <t xml:space="preserve">Ցուցանմուշների վերականգնման գծով </t>
  </si>
  <si>
    <t>Գործուղումների գծով</t>
  </si>
  <si>
    <t>Անվտանգության համակարգի սպասարկում</t>
  </si>
  <si>
    <t>Գրքերի կազմարարական աշխատանքների գծով</t>
  </si>
  <si>
    <t>Թանգարանային հավաքածուների ձեռք բերում</t>
  </si>
  <si>
    <t>Կրակմարիչի լիցքավորում</t>
  </si>
  <si>
    <t>թանգարանային հավաքածուների ձեռք բերում</t>
  </si>
  <si>
    <t>Պարգևատրման գծով</t>
  </si>
  <si>
    <t>Թանգարանային առարկաների
 ապահովագրություն</t>
  </si>
  <si>
    <t>հաշվի է առնվել 23 թ-ի փաստացի ծախսը</t>
  </si>
  <si>
    <t>րոպեավճարի և ինտերնետ կապի նախատեսում</t>
  </si>
  <si>
    <t>ինտերնետ կապ 12*7,0 հազ դրամ</t>
  </si>
  <si>
    <t>Բանկային միջնորդավճարի ավելացոմ
կապված անկանխիկ հասույթի հետ</t>
  </si>
  <si>
    <t xml:space="preserve">տնտեսական ապրանքների  գնային աճի և յցելուների թվի ավելացման հետ կապված,ցեցի դեղ </t>
  </si>
  <si>
    <t xml:space="preserve">գրասենյակային  ապրանքների  գնային աճ </t>
  </si>
  <si>
    <t>M դոմենի գրանցում,Վեբ հոսթինգ REG 45,0 հազ․դրամ
«ՀԾ-Հաշվապահ 7 համակարգի սպասարկ․ 117,0 հազ․դրամ</t>
  </si>
  <si>
    <t>կատալոգի,գրքերի և տոմսերի տպագրություն</t>
  </si>
  <si>
    <t>կարմիր գիծ 160,0 հազ․դրամ</t>
  </si>
  <si>
    <t>նախատեսվում է թանգարանի ցուցանմուշներով
ցուցահանդես Չինաստանում 2024 հունվար 2-հոգի,2024 մայիս 1 հոգի</t>
  </si>
  <si>
    <t>թարգմանություն և ձայնագրում 3լեզվով
 3-րդ և 4-րդ հարկերի ցուցասրահների համար</t>
  </si>
  <si>
    <t>գիտաժողովի մասնակիցների ծախսեր</t>
  </si>
  <si>
    <t>ԱԱՀ-18000,0 տոմս-3000,0</t>
  </si>
  <si>
    <t xml:space="preserve">տնտեսական ապրանքների  գնային աճի և յցելուների թվի ավելացման հետկապված,ցեցի դեղ </t>
  </si>
  <si>
    <t>սիլիկոնե կախիչներ տարազի համար
մետաղյա ձողեր ֆոնդերի համար</t>
  </si>
  <si>
    <t>կարմիր գիծ 160,0 հազ․դրամ,</t>
  </si>
  <si>
    <t>նախատեսվում է թանգարանի ցուցանմուշներով
ցուցահանդես Չինաստանում 2024 հունվար 2-հոգի,
2024 մայիս 1 հոգի</t>
  </si>
  <si>
    <t>սիլիկոնե կախիչներ տարազի համար,
մետաղյա ձողեր ֆոնդերի համար</t>
  </si>
  <si>
    <t>ավտոմեք․ գույքահարկ</t>
  </si>
  <si>
    <t>վտոմեք․ գույքահարկ</t>
  </si>
  <si>
    <t>Կայքի ծրագրի նորացման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</si>
</sst>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6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0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2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2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4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3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4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41" xfId="62" applyFont="1" applyBorder="1" applyAlignment="1">
      <alignment horizontal="left" vertical="center"/>
    </xf>
    <xf numFmtId="0" fontId="41" fillId="0" borderId="42" xfId="62" applyFont="1" applyBorder="1" applyAlignment="1">
      <alignment horizontal="center" vertical="center" wrapText="1"/>
    </xf>
    <xf numFmtId="164" fontId="41" fillId="0" borderId="43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28" fillId="0" borderId="0" xfId="0" applyNumberFormat="1" applyFont="1" applyAlignment="1">
      <alignment horizontal="center" vertical="center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4" xfId="0" applyFont="1" applyFill="1" applyBorder="1" applyAlignment="1">
      <alignment horizontal="center" vertical="center" wrapText="1"/>
    </xf>
    <xf numFmtId="0" fontId="31" fillId="26" borderId="34" xfId="0" applyFont="1" applyFill="1" applyBorder="1" applyAlignment="1">
      <alignment horizontal="center" vertical="center"/>
    </xf>
    <xf numFmtId="1" fontId="31" fillId="0" borderId="34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44" xfId="0" applyFont="1" applyFill="1" applyBorder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4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42" fillId="0" borderId="0" xfId="62" applyNumberFormat="1" applyFont="1" applyAlignment="1">
      <alignment horizontal="center" vertical="center" wrapText="1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166" fontId="53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53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/>
      <protection locked="0"/>
    </xf>
    <xf numFmtId="166" fontId="29" fillId="0" borderId="0" xfId="46" applyNumberFormat="1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28" xfId="46" applyFont="1" applyBorder="1" applyAlignment="1">
      <alignment horizontal="center" vertical="center" wrapText="1"/>
    </xf>
    <xf numFmtId="0" fontId="34" fillId="0" borderId="3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34" fillId="26" borderId="35" xfId="0" applyFont="1" applyFill="1" applyBorder="1" applyAlignment="1">
      <alignment horizontal="center" vertical="center" wrapText="1"/>
    </xf>
    <xf numFmtId="0" fontId="34" fillId="26" borderId="36" xfId="0" applyFont="1" applyFill="1" applyBorder="1" applyAlignment="1">
      <alignment horizontal="center" vertical="center" wrapText="1"/>
    </xf>
    <xf numFmtId="0" fontId="34" fillId="26" borderId="44" xfId="0" applyFont="1" applyFill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39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40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45" xfId="0" applyFont="1" applyFill="1" applyBorder="1" applyAlignment="1">
      <alignment horizontal="center" vertical="center" wrapText="1"/>
    </xf>
    <xf numFmtId="164" fontId="34" fillId="26" borderId="38" xfId="0" applyNumberFormat="1" applyFont="1" applyFill="1" applyBorder="1" applyAlignment="1">
      <alignment horizontal="center" vertical="center" wrapText="1"/>
    </xf>
    <xf numFmtId="164" fontId="34" fillId="26" borderId="30" xfId="0" applyNumberFormat="1" applyFont="1" applyFill="1" applyBorder="1" applyAlignment="1">
      <alignment horizontal="center" vertical="center" wrapText="1"/>
    </xf>
    <xf numFmtId="0" fontId="34" fillId="26" borderId="38" xfId="0" applyFont="1" applyFill="1" applyBorder="1" applyAlignment="1">
      <alignment horizontal="center" vertical="center" wrapText="1"/>
    </xf>
    <xf numFmtId="0" fontId="34" fillId="26" borderId="30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5" xfId="0" applyFont="1" applyFill="1" applyBorder="1" applyAlignment="1">
      <alignment horizontal="center" vertical="center" wrapText="1"/>
    </xf>
    <xf numFmtId="0" fontId="41" fillId="26" borderId="3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00000000-0005-0000-0000-000019000000}"/>
    <cellStyle name="Normal 6" xfId="6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8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0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6 2" xfId="65" xr:uid="{00000000-0005-0000-0000-00003B000000}"/>
    <cellStyle name="Обычный 7" xfId="54" xr:uid="{00000000-0005-0000-0000-00003C000000}"/>
    <cellStyle name="Обычный 7 2" xfId="66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MAIABQAE0AAAAAAAAAAAAAAAAAAAAAAAAAAAAAAAAAAAAAAAAAAAAAAAAAAAAAAAAAAAAAAAAAAAAAAAAAAAAAAAAAAAAAAAAAAAAAAAAAAAAAAAAAAAAAAAAAAAAAAAAAAADoBwUABQADABIAK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zMzRaMCMGCSqGSIb3DQEJBDEWBBQ/8AeV+itRbRfNdCfyv9DN+bVS+zArBgsqhkiG9w0BCRACDDEcMBowGDAWBBRE5xMFRVajmd/v2Zzf5CvSbEm8HjANBgkqhkiG9w0BAQEFAASCAQBnbp9SF5ZAlM7xZ+1tJgNbl3JIU7xY5a7l7YnqGOeBxTNPSutmXSoWZgz5fFnBJIV6fC1LkFLiBIIX35mbHloH6DwOq4+QD+E0DLMoh0Q0/DBAkHOkCPRzzMX7JjqOZ9h5sMJ8HoCGTynBUO+XcrIvBM1d34YD6x/EK/FM96ugVG6plw+DejQYxwUPnc16fIS82iF4bbp3MhMRzVypmngPoqbiWY3sGlfZepRXTihFMiNKDXXehxS4ukUNx80vgr9gfHskDeqqGs5v5WjIqzoyMV0zusrd377Dw//v0+V/yHu+do1DBpNkK31+nuxRHkbiymtl5vr0cL9wpW6+R9+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MAIABQAE0AAAAAAAAAAAAAAAAAAAAAAAAAAAAAAAAAAAAAAAAAAAAAAAAAAAAAAAAAAAAAAAAAAAAAAAAAAAAAAAAAAAAAAAAAAAAAAAAAAAAAAAAAAAAAAAAAAAAAAAAAAADoBwUABQADABIAK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zMjlaMCMGCSqGSIb3DQEJBDEWBBQX3WoCAYeIKKPVo5h/1gBU/oStZTArBgsqhkiG9w0BCRACDDEcMBowGDAWBBRE5xMFRVajmd/v2Zzf5CvSbEm8HjANBgkqhkiG9w0BAQEFAASCAQB71HwjklKyAXGt8kfefVciAXj0c6q+dvbnr1DUr1QiObAQUc2qPYHylxu+Vnq179zOc5Oq+51ZcEIGUpmr7l6R6nj1VJod52g11u051yIr5DDNQPwSnA8nXz8fT7M5XAM2lt8hhBQBMxWtuHGRah9EnuACKc6gUyBrLexSwk4GXi7hg3qMXLnbvhF5Ysnx7yY2myJud+sjW/0Yr+mBK+pgIAJpQfTPI55MFjlneWgiXDfTBGHBFmctUzCtFD10N06Or2Tql2za9/+8DNz82xr3STqgTWixmV3l/DtiJSqvjNriCtBxfcfJyW7gDquOEcxyMEgXYWy1KhRR28UK0dq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2</xdr:col>
          <xdr:colOff>2540000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5E24412-ECD0-B386-82FA-5AA65EF4B3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4</xdr:col>
          <xdr:colOff>6350</xdr:colOff>
          <xdr:row>109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7048478-C501-D482-53C0-B36E8E2FCA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2"/>
  <sheetViews>
    <sheetView tabSelected="1" view="pageBreakPreview" topLeftCell="A62" zoomScaleSheetLayoutView="100" workbookViewId="0">
      <selection activeCell="C91" sqref="C91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9</v>
      </c>
      <c r="F1" s="36"/>
    </row>
    <row r="2" spans="1:15" s="6" customFormat="1">
      <c r="C2" s="36"/>
      <c r="D2" s="488" t="s">
        <v>37</v>
      </c>
      <c r="E2" s="488"/>
      <c r="F2" s="36"/>
    </row>
    <row r="3" spans="1:15" s="6" customFormat="1">
      <c r="C3" s="36"/>
      <c r="D3" s="6" t="s">
        <v>204</v>
      </c>
      <c r="F3" s="36"/>
    </row>
    <row r="4" spans="1:15" s="38" customFormat="1" ht="24.75" customHeight="1">
      <c r="B4" s="323"/>
      <c r="C4" s="323"/>
      <c r="D4" s="488" t="s">
        <v>213</v>
      </c>
      <c r="E4" s="488"/>
    </row>
    <row r="5" spans="1:15" s="38" customFormat="1" ht="20.25" customHeight="1">
      <c r="B5" s="323"/>
      <c r="C5" s="488" t="s">
        <v>205</v>
      </c>
      <c r="D5" s="488"/>
      <c r="E5" s="488"/>
    </row>
    <row r="6" spans="1:15" ht="18.75" customHeight="1">
      <c r="A6" s="489" t="s">
        <v>38</v>
      </c>
      <c r="B6" s="489"/>
      <c r="C6" s="489"/>
      <c r="D6" s="489"/>
      <c r="E6" s="489"/>
      <c r="F6" s="39"/>
    </row>
    <row r="7" spans="1:15" ht="36.75" customHeight="1">
      <c r="A7" s="486" t="s">
        <v>271</v>
      </c>
      <c r="B7" s="486"/>
      <c r="C7" s="486"/>
      <c r="D7" s="486"/>
      <c r="E7" s="486"/>
      <c r="F7" s="61"/>
    </row>
    <row r="8" spans="1:15" ht="18.75" customHeight="1">
      <c r="A8" s="487" t="s">
        <v>215</v>
      </c>
      <c r="B8" s="487"/>
      <c r="C8" s="487"/>
      <c r="D8" s="487"/>
      <c r="E8" s="487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5"/>
      <c r="K9" s="2"/>
    </row>
    <row r="10" spans="1:15" ht="20.25">
      <c r="A10" s="44" t="s">
        <v>7</v>
      </c>
      <c r="B10" s="45" t="s">
        <v>119</v>
      </c>
      <c r="C10" s="46"/>
      <c r="D10" s="47"/>
      <c r="E10" s="306"/>
      <c r="F10" s="468"/>
      <c r="G10" s="469"/>
      <c r="H10" s="468"/>
    </row>
    <row r="11" spans="1:15" ht="22.15" customHeight="1">
      <c r="A11" s="97">
        <v>1</v>
      </c>
      <c r="B11" s="20" t="s">
        <v>112</v>
      </c>
      <c r="C11" s="48"/>
      <c r="D11" s="194">
        <f>105826.4-18000</f>
        <v>87826.4</v>
      </c>
      <c r="E11" s="307"/>
      <c r="F11" s="52"/>
    </row>
    <row r="12" spans="1:15" hidden="1">
      <c r="A12" s="97">
        <f>+A11+1</f>
        <v>2</v>
      </c>
      <c r="B12" s="405" t="s">
        <v>195</v>
      </c>
      <c r="C12" s="48"/>
      <c r="D12" s="194"/>
      <c r="E12" s="307"/>
      <c r="F12" s="2"/>
    </row>
    <row r="13" spans="1:15" ht="18" hidden="1" customHeight="1">
      <c r="A13" s="97">
        <v>3</v>
      </c>
      <c r="B13" s="241" t="s">
        <v>216</v>
      </c>
      <c r="C13" s="48"/>
      <c r="D13" s="196">
        <f>+Ashkhatavardz!L7</f>
        <v>0</v>
      </c>
      <c r="E13" s="307"/>
      <c r="F13" s="2"/>
    </row>
    <row r="14" spans="1:15" s="3" customFormat="1">
      <c r="A14" s="97">
        <v>2</v>
      </c>
      <c r="B14" s="20" t="s">
        <v>8</v>
      </c>
      <c r="C14" s="49"/>
      <c r="D14" s="194">
        <f>6000+2000</f>
        <v>8000</v>
      </c>
      <c r="E14" s="307"/>
      <c r="F14" s="23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4">
        <f>+'Komunal '!M28</f>
        <v>0</v>
      </c>
      <c r="E15" s="307"/>
      <c r="F15" s="23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174</v>
      </c>
      <c r="C16" s="49"/>
      <c r="D16" s="194"/>
      <c r="E16" s="307"/>
      <c r="F16" s="23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4"/>
      <c r="E17" s="307"/>
      <c r="F17" s="23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4"/>
      <c r="E18" s="307"/>
      <c r="F18" s="23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4">
        <f>+D20+D21</f>
        <v>14636.9</v>
      </c>
      <c r="E19" s="307"/>
      <c r="F19" s="231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5">
        <f>+D81</f>
        <v>14636.9</v>
      </c>
      <c r="E20" s="308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06"/>
      <c r="E21" s="309"/>
      <c r="F21" s="54"/>
      <c r="G21" s="2"/>
      <c r="H21" s="2"/>
      <c r="I21" s="233"/>
      <c r="J21" s="2"/>
      <c r="K21" s="2"/>
      <c r="L21" s="2"/>
      <c r="M21" s="2"/>
      <c r="N21" s="2"/>
      <c r="O21" s="2"/>
    </row>
    <row r="22" spans="1:25" s="3" customFormat="1">
      <c r="A22" s="97">
        <f>+A19+1</f>
        <v>4</v>
      </c>
      <c r="B22" s="20" t="s">
        <v>10</v>
      </c>
      <c r="C22" s="49"/>
      <c r="D22" s="194">
        <v>250</v>
      </c>
      <c r="E22" s="307"/>
      <c r="F22" s="231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5</v>
      </c>
      <c r="B23" s="20" t="s">
        <v>258</v>
      </c>
      <c r="C23" s="49"/>
      <c r="D23" s="196">
        <f>+'Komunal '!N20</f>
        <v>0</v>
      </c>
      <c r="E23" s="307"/>
      <c r="F23" s="231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customHeight="1">
      <c r="A24" s="97">
        <v>5</v>
      </c>
      <c r="B24" s="19" t="s">
        <v>207</v>
      </c>
      <c r="C24" s="239"/>
      <c r="D24" s="194">
        <v>91</v>
      </c>
      <c r="E24" s="307"/>
      <c r="F24" s="304"/>
    </row>
    <row r="25" spans="1:25" s="2" customFormat="1" ht="19.5" customHeight="1">
      <c r="A25" s="97">
        <v>6</v>
      </c>
      <c r="B25" s="19" t="s">
        <v>291</v>
      </c>
      <c r="C25" s="239"/>
      <c r="D25" s="194">
        <v>600</v>
      </c>
      <c r="E25" s="307"/>
      <c r="F25" s="304"/>
    </row>
    <row r="26" spans="1:25" s="2" customFormat="1">
      <c r="A26" s="97">
        <v>7</v>
      </c>
      <c r="B26" s="19" t="s">
        <v>290</v>
      </c>
      <c r="C26" s="239"/>
      <c r="D26" s="194">
        <v>99</v>
      </c>
      <c r="E26" s="307"/>
    </row>
    <row r="27" spans="1:25" ht="24" customHeight="1">
      <c r="A27" s="44"/>
      <c r="B27" s="15" t="s">
        <v>25</v>
      </c>
      <c r="C27" s="46"/>
      <c r="D27" s="224">
        <f>SUM(D11:D19,D22:D26)</f>
        <v>111503.29999999999</v>
      </c>
      <c r="E27" s="310"/>
    </row>
    <row r="28" spans="1:25" ht="13.5" customHeight="1">
      <c r="A28" s="37"/>
      <c r="B28" s="44"/>
      <c r="C28" s="48"/>
      <c r="D28" s="196"/>
      <c r="E28" s="196"/>
    </row>
    <row r="29" spans="1:25" ht="24.75" customHeight="1">
      <c r="A29" s="44" t="s">
        <v>11</v>
      </c>
      <c r="B29" s="50" t="s">
        <v>120</v>
      </c>
      <c r="C29" s="47"/>
      <c r="D29" s="225"/>
      <c r="E29" s="225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97">
        <v>1</v>
      </c>
      <c r="B30" s="19" t="s">
        <v>249</v>
      </c>
      <c r="C30" s="49"/>
      <c r="D30" s="196">
        <f>+Ashkhatavardz!O9-'Dramakan hosqer'!F99-'Dramakan hosqer'!F100</f>
        <v>74211.5</v>
      </c>
      <c r="E30" s="307"/>
      <c r="F30" s="23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hidden="1" customHeight="1">
      <c r="A31" s="96">
        <f t="shared" ref="A31" si="1">+A30+0.1</f>
        <v>1.1000000000000001</v>
      </c>
      <c r="B31" s="135" t="s">
        <v>113</v>
      </c>
      <c r="C31" s="49"/>
      <c r="D31" s="195">
        <f>+Ashkhatavardz!I7</f>
        <v>0</v>
      </c>
      <c r="E31" s="308"/>
      <c r="F31" s="218"/>
      <c r="G31" s="2"/>
      <c r="H31" s="2"/>
      <c r="I31" s="2"/>
      <c r="J31" s="2"/>
      <c r="K31" s="2"/>
      <c r="L31" s="7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1.2000000000000002</v>
      </c>
      <c r="B32" s="134" t="s">
        <v>218</v>
      </c>
      <c r="C32" s="49"/>
      <c r="D32" s="195"/>
      <c r="E32" s="30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96">
        <f>+A32+0.1</f>
        <v>1.3000000000000003</v>
      </c>
      <c r="B33" s="134" t="s">
        <v>219</v>
      </c>
      <c r="C33" s="49"/>
      <c r="D33" s="195">
        <f>+Ashkhatavardz!L7</f>
        <v>0</v>
      </c>
      <c r="E33" s="30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idden="1">
      <c r="A34" s="97">
        <f>+A30+1</f>
        <v>2</v>
      </c>
      <c r="B34" s="20" t="s">
        <v>13</v>
      </c>
      <c r="C34" s="49"/>
      <c r="D34" s="194">
        <f>+'Komunal '!F20</f>
        <v>0</v>
      </c>
      <c r="E34" s="307"/>
      <c r="F34" s="231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97">
        <v>2</v>
      </c>
      <c r="B35" s="20" t="s">
        <v>12</v>
      </c>
      <c r="C35" s="49"/>
      <c r="D35" s="194">
        <f>+'Komunal '!J20</f>
        <v>4251.7</v>
      </c>
      <c r="E35" s="307"/>
      <c r="F35" s="231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 hidden="1">
      <c r="A36" s="97">
        <f t="shared" ref="A36:A38" si="2">+A35+1</f>
        <v>3</v>
      </c>
      <c r="B36" s="20" t="s">
        <v>14</v>
      </c>
      <c r="C36" s="49"/>
      <c r="D36" s="194">
        <f>+'Komunal '!O20</f>
        <v>0</v>
      </c>
      <c r="E36" s="307"/>
      <c r="F36" s="231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 hidden="1">
      <c r="A37" s="97">
        <f t="shared" si="2"/>
        <v>4</v>
      </c>
      <c r="B37" s="20" t="s">
        <v>15</v>
      </c>
      <c r="C37" s="49"/>
      <c r="D37" s="194"/>
      <c r="E37" s="307"/>
      <c r="F37" s="231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97">
        <f t="shared" si="2"/>
        <v>5</v>
      </c>
      <c r="B38" s="20" t="s">
        <v>16</v>
      </c>
      <c r="C38" s="49"/>
      <c r="D38" s="194"/>
      <c r="E38" s="307"/>
      <c r="F38" s="231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7">
        <v>3</v>
      </c>
      <c r="B39" s="20" t="s">
        <v>248</v>
      </c>
      <c r="C39" s="49"/>
      <c r="D39" s="194">
        <f>SUM(D40:D42)</f>
        <v>300</v>
      </c>
      <c r="E39" s="307"/>
      <c r="F39" s="231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96">
        <f t="shared" ref="A40:A42" si="3">+A39+0.1</f>
        <v>3.1</v>
      </c>
      <c r="B40" s="18" t="s">
        <v>17</v>
      </c>
      <c r="C40" s="49"/>
      <c r="D40" s="195">
        <v>172.8</v>
      </c>
      <c r="E40" s="309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6">
        <f t="shared" si="3"/>
        <v>3.2</v>
      </c>
      <c r="B41" s="18" t="s">
        <v>18</v>
      </c>
      <c r="C41" s="49"/>
      <c r="D41" s="195">
        <v>43.2</v>
      </c>
      <c r="E41" s="309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f t="shared" si="3"/>
        <v>3.3000000000000003</v>
      </c>
      <c r="B42" s="18" t="s">
        <v>19</v>
      </c>
      <c r="C42" s="49"/>
      <c r="D42" s="195">
        <v>84</v>
      </c>
      <c r="E42" s="309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>
      <c r="A43" s="97">
        <f>+A39+1</f>
        <v>4</v>
      </c>
      <c r="B43" s="20" t="s">
        <v>20</v>
      </c>
      <c r="C43" s="49"/>
      <c r="D43" s="194">
        <v>150</v>
      </c>
      <c r="E43" s="307"/>
      <c r="F43" s="231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97">
        <f t="shared" ref="A44:A78" si="4">+A43+1</f>
        <v>5</v>
      </c>
      <c r="B44" s="20" t="s">
        <v>26</v>
      </c>
      <c r="C44" s="49"/>
      <c r="D44" s="194">
        <v>600</v>
      </c>
      <c r="E44" s="307"/>
      <c r="F44" s="231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7">
        <f t="shared" si="4"/>
        <v>6</v>
      </c>
      <c r="B45" s="20" t="s">
        <v>21</v>
      </c>
      <c r="C45" s="49"/>
      <c r="D45" s="194">
        <v>200</v>
      </c>
      <c r="E45" s="307"/>
      <c r="F45" s="231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7">
        <f t="shared" si="4"/>
        <v>7</v>
      </c>
      <c r="B46" s="20" t="s">
        <v>71</v>
      </c>
      <c r="C46" s="49"/>
      <c r="D46" s="194">
        <v>200</v>
      </c>
      <c r="E46" s="307"/>
      <c r="F46" s="231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idden="1">
      <c r="A47" s="97">
        <f t="shared" si="4"/>
        <v>8</v>
      </c>
      <c r="B47" s="20" t="s">
        <v>45</v>
      </c>
      <c r="C47" s="49"/>
      <c r="D47" s="194"/>
      <c r="E47" s="307"/>
      <c r="F47" s="231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4"/>
        <v>9</v>
      </c>
      <c r="B48" s="20" t="s">
        <v>114</v>
      </c>
      <c r="C48" s="49"/>
      <c r="D48" s="194"/>
      <c r="E48" s="307"/>
      <c r="F48" s="23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10</v>
      </c>
      <c r="B49" s="20" t="s">
        <v>115</v>
      </c>
      <c r="C49" s="49"/>
      <c r="D49" s="194"/>
      <c r="E49" s="307"/>
      <c r="F49" s="23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11</v>
      </c>
      <c r="B50" s="20" t="s">
        <v>22</v>
      </c>
      <c r="C50" s="49"/>
      <c r="D50" s="194"/>
      <c r="E50" s="307"/>
      <c r="F50" s="23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23</v>
      </c>
      <c r="C51" s="49"/>
      <c r="D51" s="194"/>
      <c r="E51" s="307"/>
      <c r="F51" s="23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63</v>
      </c>
      <c r="C52" s="49"/>
      <c r="D52" s="194"/>
      <c r="E52" s="307"/>
      <c r="F52" s="23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50</v>
      </c>
      <c r="C53" s="49"/>
      <c r="D53" s="194">
        <f>+'Komunal '!M28</f>
        <v>0</v>
      </c>
      <c r="E53" s="307"/>
      <c r="F53" s="23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15</v>
      </c>
      <c r="B54" s="20" t="s">
        <v>42</v>
      </c>
      <c r="C54" s="49"/>
      <c r="D54" s="194"/>
      <c r="E54" s="307"/>
      <c r="F54" s="23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4"/>
        <v>16</v>
      </c>
      <c r="B55" s="20" t="s">
        <v>72</v>
      </c>
      <c r="C55" s="49"/>
      <c r="D55" s="194"/>
      <c r="E55" s="307"/>
      <c r="F55" s="23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v>8</v>
      </c>
      <c r="B56" s="20" t="s">
        <v>73</v>
      </c>
      <c r="C56" s="49"/>
      <c r="D56" s="194">
        <v>162</v>
      </c>
      <c r="E56" s="307"/>
      <c r="F56" s="23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f t="shared" si="4"/>
        <v>9</v>
      </c>
      <c r="B57" s="20" t="s">
        <v>43</v>
      </c>
      <c r="C57" s="49"/>
      <c r="D57" s="194">
        <v>3</v>
      </c>
      <c r="E57" s="307"/>
      <c r="F57" s="23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10</v>
      </c>
      <c r="B58" s="20" t="s">
        <v>116</v>
      </c>
      <c r="C58" s="49"/>
      <c r="D58" s="194"/>
      <c r="E58" s="307"/>
      <c r="F58" s="23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11</v>
      </c>
      <c r="B59" s="20" t="s">
        <v>44</v>
      </c>
      <c r="C59" s="49"/>
      <c r="D59" s="194"/>
      <c r="E59" s="307"/>
      <c r="F59" s="231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12</v>
      </c>
      <c r="B60" s="20" t="s">
        <v>60</v>
      </c>
      <c r="C60" s="49"/>
      <c r="D60" s="194"/>
      <c r="E60" s="307"/>
      <c r="F60" s="231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13</v>
      </c>
      <c r="B61" s="20" t="s">
        <v>175</v>
      </c>
      <c r="C61" s="49"/>
      <c r="D61" s="194"/>
      <c r="E61" s="307"/>
      <c r="F61" s="231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10</v>
      </c>
      <c r="B62" s="19" t="s">
        <v>251</v>
      </c>
      <c r="C62" s="49"/>
      <c r="D62" s="194">
        <v>2540</v>
      </c>
      <c r="E62" s="307"/>
      <c r="F62" s="23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11</v>
      </c>
      <c r="B63" s="19" t="s">
        <v>292</v>
      </c>
      <c r="C63" s="49"/>
      <c r="D63" s="194">
        <v>650</v>
      </c>
      <c r="E63" s="307"/>
      <c r="F63" s="231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6.5" customHeight="1">
      <c r="A64" s="97">
        <v>12</v>
      </c>
      <c r="B64" s="19" t="s">
        <v>293</v>
      </c>
      <c r="C64" s="49"/>
      <c r="D64" s="194">
        <v>14.4</v>
      </c>
      <c r="E64" s="307"/>
      <c r="F64" s="231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13</v>
      </c>
      <c r="B65" s="19" t="s">
        <v>294</v>
      </c>
      <c r="C65" s="49"/>
      <c r="D65" s="194">
        <v>500</v>
      </c>
      <c r="E65" s="307"/>
      <c r="F65" s="231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>
      <c r="A66" s="97">
        <v>14</v>
      </c>
      <c r="B66" s="19" t="s">
        <v>295</v>
      </c>
      <c r="C66" s="49"/>
      <c r="D66" s="194">
        <v>170</v>
      </c>
      <c r="E66" s="307"/>
      <c r="F66" s="231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>
      <c r="A67" s="97">
        <v>15</v>
      </c>
      <c r="B67" s="19" t="s">
        <v>296</v>
      </c>
      <c r="C67" s="49"/>
      <c r="D67" s="194">
        <v>468</v>
      </c>
      <c r="E67" s="307"/>
      <c r="F67" s="231"/>
      <c r="G67" s="2"/>
      <c r="H67" s="2"/>
      <c r="I67" s="2"/>
      <c r="J67" s="2"/>
      <c r="K67" s="2"/>
      <c r="L67" s="2"/>
      <c r="M67" s="2"/>
      <c r="N67" s="2"/>
      <c r="O67" s="2"/>
    </row>
    <row r="68" spans="1:15" s="3" customFormat="1">
      <c r="A68" s="97">
        <v>16</v>
      </c>
      <c r="B68" s="19" t="s">
        <v>297</v>
      </c>
      <c r="C68" s="49"/>
      <c r="D68" s="194">
        <v>100</v>
      </c>
      <c r="E68" s="307"/>
      <c r="F68" s="231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>
      <c r="A69" s="97">
        <v>17</v>
      </c>
      <c r="B69" s="19" t="s">
        <v>298</v>
      </c>
      <c r="C69" s="49"/>
      <c r="D69" s="194">
        <v>100</v>
      </c>
      <c r="E69" s="307"/>
      <c r="F69" s="231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>
      <c r="A70" s="97">
        <v>18</v>
      </c>
      <c r="B70" s="19" t="s">
        <v>299</v>
      </c>
      <c r="C70" s="49"/>
      <c r="D70" s="194">
        <v>2500</v>
      </c>
      <c r="E70" s="307"/>
      <c r="F70" s="231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>
      <c r="A71" s="97">
        <v>19</v>
      </c>
      <c r="B71" s="19" t="s">
        <v>300</v>
      </c>
      <c r="C71" s="49"/>
      <c r="D71" s="194">
        <v>6</v>
      </c>
      <c r="E71" s="307"/>
      <c r="F71" s="231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>
      <c r="A72" s="97">
        <v>20</v>
      </c>
      <c r="B72" s="19" t="s">
        <v>301</v>
      </c>
      <c r="C72" s="49"/>
      <c r="D72" s="194">
        <v>40</v>
      </c>
      <c r="E72" s="307"/>
      <c r="F72" s="231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>
      <c r="A73" s="97">
        <v>21</v>
      </c>
      <c r="B73" s="19" t="s">
        <v>113</v>
      </c>
      <c r="C73" s="49"/>
      <c r="D73" s="194">
        <v>950</v>
      </c>
      <c r="E73" s="307"/>
      <c r="F73" s="231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>
      <c r="A74" s="97">
        <v>22</v>
      </c>
      <c r="B74" s="19" t="s">
        <v>302</v>
      </c>
      <c r="C74" s="49"/>
      <c r="D74" s="194">
        <v>300</v>
      </c>
      <c r="E74" s="307"/>
      <c r="F74" s="231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>
      <c r="A75" s="97">
        <v>23</v>
      </c>
      <c r="B75" s="19" t="s">
        <v>303</v>
      </c>
      <c r="C75" s="49"/>
      <c r="D75" s="194">
        <v>46.2</v>
      </c>
      <c r="E75" s="307"/>
      <c r="F75" s="231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 hidden="1">
      <c r="A76" s="97"/>
      <c r="B76" s="19"/>
      <c r="C76" s="49"/>
      <c r="D76" s="194"/>
      <c r="E76" s="307"/>
      <c r="F76" s="231"/>
      <c r="G76" s="2"/>
      <c r="H76" s="2"/>
      <c r="I76" s="2"/>
      <c r="J76" s="2"/>
      <c r="K76" s="2"/>
      <c r="L76" s="2"/>
      <c r="M76" s="2"/>
      <c r="N76" s="2"/>
      <c r="O76" s="2"/>
    </row>
    <row r="77" spans="1:15" s="2" customFormat="1">
      <c r="A77" s="97">
        <v>24</v>
      </c>
      <c r="B77" s="19" t="s">
        <v>327</v>
      </c>
      <c r="C77" s="239"/>
      <c r="D77" s="194">
        <v>967</v>
      </c>
      <c r="E77" s="307"/>
      <c r="F77" s="304"/>
    </row>
    <row r="78" spans="1:15" s="2" customFormat="1" hidden="1">
      <c r="A78" s="97">
        <f t="shared" si="4"/>
        <v>25</v>
      </c>
      <c r="B78" s="19"/>
      <c r="C78" s="239"/>
      <c r="D78" s="194"/>
      <c r="E78" s="307"/>
      <c r="F78" s="304"/>
    </row>
    <row r="79" spans="1:15" s="2" customFormat="1">
      <c r="A79" s="97">
        <v>25</v>
      </c>
      <c r="B79" s="19" t="s">
        <v>206</v>
      </c>
      <c r="C79" s="239"/>
      <c r="D79" s="194">
        <v>200</v>
      </c>
      <c r="E79" s="307"/>
      <c r="F79" s="304"/>
    </row>
    <row r="80" spans="1:15" s="3" customFormat="1">
      <c r="A80" s="97">
        <f>+A79+1</f>
        <v>26</v>
      </c>
      <c r="B80" s="20" t="s">
        <v>24</v>
      </c>
      <c r="C80" s="49"/>
      <c r="D80" s="194">
        <v>16863</v>
      </c>
      <c r="E80" s="307"/>
      <c r="F80" s="231"/>
      <c r="G80" s="2"/>
      <c r="H80" s="2"/>
      <c r="I80" s="2"/>
      <c r="J80" s="2"/>
      <c r="K80" s="2"/>
      <c r="L80" s="2"/>
      <c r="M80" s="2"/>
      <c r="N80" s="2"/>
      <c r="O80" s="2"/>
    </row>
    <row r="81" spans="1:16" s="3" customFormat="1" ht="13.5">
      <c r="A81" s="96">
        <f>+A80+0.1</f>
        <v>26.1</v>
      </c>
      <c r="B81" s="1" t="s">
        <v>74</v>
      </c>
      <c r="C81" s="49"/>
      <c r="D81" s="195">
        <v>14636.9</v>
      </c>
      <c r="E81" s="309"/>
      <c r="F81" s="17"/>
      <c r="G81" s="2"/>
      <c r="H81" s="2"/>
      <c r="I81" s="2"/>
      <c r="J81" s="2"/>
      <c r="K81" s="2"/>
      <c r="L81" s="2"/>
      <c r="M81" s="2"/>
      <c r="N81" s="2"/>
      <c r="O81" s="2"/>
    </row>
    <row r="82" spans="1:16" s="3" customFormat="1">
      <c r="A82" s="97">
        <f>+A80+1</f>
        <v>27</v>
      </c>
      <c r="B82" s="20" t="s">
        <v>75</v>
      </c>
      <c r="C82" s="49"/>
      <c r="D82" s="194">
        <v>10.5</v>
      </c>
      <c r="E82" s="307"/>
      <c r="F82" s="231"/>
      <c r="G82" s="2"/>
      <c r="H82" s="2"/>
      <c r="I82" s="2"/>
      <c r="J82" s="2"/>
      <c r="K82" s="2"/>
      <c r="L82" s="2"/>
      <c r="M82" s="2"/>
      <c r="N82" s="2"/>
      <c r="O82" s="2"/>
    </row>
    <row r="83" spans="1:16" s="3" customFormat="1">
      <c r="A83" s="97">
        <f>+A82+1</f>
        <v>28</v>
      </c>
      <c r="B83" s="20" t="s">
        <v>64</v>
      </c>
      <c r="C83" s="49"/>
      <c r="D83" s="97">
        <f>21000-16000</f>
        <v>5000</v>
      </c>
      <c r="E83" s="307"/>
      <c r="F83" s="231"/>
      <c r="G83" s="2"/>
      <c r="H83" s="2"/>
      <c r="I83" s="2"/>
      <c r="J83" s="2"/>
      <c r="K83" s="2"/>
      <c r="L83" s="2"/>
      <c r="M83" s="2"/>
      <c r="N83" s="2"/>
      <c r="O83" s="2"/>
    </row>
    <row r="84" spans="1:16">
      <c r="A84" s="51"/>
      <c r="B84" s="52" t="s">
        <v>27</v>
      </c>
      <c r="C84" s="46"/>
      <c r="D84" s="221">
        <f>SUM(D30,D34:D39,D43:D80,D82:D83)</f>
        <v>111503.29999999999</v>
      </c>
      <c r="E84" s="311"/>
      <c r="F84" s="221">
        <f>+D27-D84</f>
        <v>0</v>
      </c>
    </row>
    <row r="85" spans="1:16" ht="12.75" customHeight="1">
      <c r="B85" s="53"/>
      <c r="C85" s="8"/>
    </row>
    <row r="86" spans="1:16" s="6" customFormat="1" ht="17.25" hidden="1" customHeight="1">
      <c r="B86" s="429" t="s">
        <v>2</v>
      </c>
      <c r="C86" s="65"/>
      <c r="D86" s="312" t="s">
        <v>272</v>
      </c>
    </row>
    <row r="87" spans="1:16" s="6" customFormat="1" ht="12" hidden="1" customHeight="1">
      <c r="B87" s="430"/>
      <c r="D87" s="431" t="s">
        <v>90</v>
      </c>
      <c r="E87" s="432"/>
    </row>
    <row r="88" spans="1:16" s="6" customFormat="1" ht="18.75" hidden="1" customHeight="1">
      <c r="B88" s="429" t="s">
        <v>6</v>
      </c>
      <c r="C88" s="65"/>
      <c r="D88" s="312" t="s">
        <v>273</v>
      </c>
    </row>
    <row r="89" spans="1:16" s="6" customFormat="1" ht="14.25" hidden="1" customHeight="1">
      <c r="D89" s="431" t="s">
        <v>90</v>
      </c>
      <c r="E89" s="432"/>
    </row>
    <row r="90" spans="1:16" s="6" customFormat="1" hidden="1">
      <c r="B90" s="78" t="s">
        <v>168</v>
      </c>
      <c r="D90" s="38"/>
      <c r="E90" s="38"/>
    </row>
    <row r="91" spans="1:16" s="433" customFormat="1" ht="114.75" customHeight="1">
      <c r="B91" s="434" t="s">
        <v>196</v>
      </c>
      <c r="C91" s="428"/>
      <c r="D91" s="435" t="s">
        <v>212</v>
      </c>
      <c r="E91" s="436"/>
    </row>
    <row r="92" spans="1:16" ht="24.75" customHeight="1">
      <c r="B92" s="204"/>
      <c r="C92" s="68"/>
      <c r="E92" s="7"/>
      <c r="F92" s="37"/>
      <c r="P92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2</xdr:col>
                <xdr:colOff>2543175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32"/>
  <sheetViews>
    <sheetView view="pageBreakPreview" topLeftCell="A85" zoomScaleSheetLayoutView="100" workbookViewId="0">
      <selection activeCell="C110" sqref="C110:D110"/>
    </sheetView>
  </sheetViews>
  <sheetFormatPr defaultColWidth="9.140625" defaultRowHeight="13.5"/>
  <cols>
    <col min="1" max="1" width="5.28515625" style="71" customWidth="1"/>
    <col min="2" max="2" width="53.85546875" style="278" customWidth="1"/>
    <col min="3" max="4" width="19" style="71" customWidth="1"/>
    <col min="5" max="5" width="16.710937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4"/>
      <c r="B1" s="325"/>
      <c r="C1" s="322"/>
      <c r="D1" s="322"/>
      <c r="E1" s="322"/>
      <c r="F1" s="238" t="s">
        <v>167</v>
      </c>
      <c r="G1" s="321">
        <f>+'Ekamut-caxs'!E1+1</f>
        <v>10</v>
      </c>
      <c r="H1" s="93"/>
      <c r="L1" s="38"/>
    </row>
    <row r="2" spans="1:15" s="65" customFormat="1" ht="17.25">
      <c r="A2" s="324"/>
      <c r="B2" s="326"/>
      <c r="C2" s="324"/>
      <c r="D2" s="324"/>
      <c r="E2" s="491" t="s">
        <v>214</v>
      </c>
      <c r="F2" s="491"/>
      <c r="G2" s="491"/>
      <c r="H2" s="93"/>
      <c r="L2" s="38"/>
    </row>
    <row r="3" spans="1:15" s="65" customFormat="1" ht="17.25">
      <c r="A3" s="324"/>
      <c r="B3" s="326"/>
      <c r="C3" s="324"/>
      <c r="D3" s="324"/>
      <c r="E3" s="491" t="s">
        <v>204</v>
      </c>
      <c r="F3" s="491"/>
      <c r="G3" s="491"/>
      <c r="H3" s="93"/>
      <c r="L3" s="38"/>
    </row>
    <row r="4" spans="1:15" s="65" customFormat="1" ht="26.25" customHeight="1">
      <c r="A4" s="324"/>
      <c r="B4" s="326"/>
      <c r="C4" s="324"/>
      <c r="D4" s="324"/>
      <c r="E4" s="498" t="str">
        <f>+'Ekamut-caxs'!D4</f>
        <v xml:space="preserve">_____. _____. 2024թ. </v>
      </c>
      <c r="F4" s="498"/>
      <c r="G4" s="498"/>
      <c r="H4" s="93"/>
      <c r="L4" s="38"/>
    </row>
    <row r="5" spans="1:15" s="65" customFormat="1" ht="24.75" customHeight="1">
      <c r="A5" s="324"/>
      <c r="B5" s="326"/>
      <c r="C5" s="324"/>
      <c r="D5" s="324"/>
      <c r="E5" s="498" t="str">
        <f>+'Ekamut-caxs'!C5</f>
        <v xml:space="preserve">հ. __________- Ա որոշմամբ </v>
      </c>
      <c r="F5" s="498"/>
      <c r="G5" s="498"/>
      <c r="H5" s="93"/>
      <c r="L5" s="38"/>
    </row>
    <row r="6" spans="1:15" s="64" customFormat="1" ht="18" customHeight="1">
      <c r="A6" s="495" t="s">
        <v>38</v>
      </c>
      <c r="B6" s="495"/>
      <c r="C6" s="495"/>
      <c r="D6" s="495"/>
      <c r="E6" s="495"/>
      <c r="F6" s="495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86" t="str">
        <f>+'Ekamut-caxs'!A7:D7</f>
        <v>«Երևան քաղաքի պատմության թանգարան» ՀՈԱԿ-ի</v>
      </c>
      <c r="B7" s="486"/>
      <c r="C7" s="486"/>
      <c r="D7" s="486"/>
      <c r="E7" s="486"/>
      <c r="F7" s="486"/>
      <c r="G7" s="290"/>
      <c r="H7" s="300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87" t="s">
        <v>217</v>
      </c>
      <c r="B8" s="487"/>
      <c r="C8" s="487"/>
      <c r="D8" s="487"/>
      <c r="E8" s="487"/>
      <c r="F8" s="487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6" t="s">
        <v>3</v>
      </c>
      <c r="B11" s="270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3"/>
      <c r="H11" s="93"/>
      <c r="I11" s="78"/>
      <c r="J11" s="78"/>
      <c r="K11" s="78"/>
      <c r="L11" s="220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09">
        <f>+F12</f>
        <v>24085.440000000017</v>
      </c>
      <c r="D12" s="209">
        <f>+F12</f>
        <v>24085.440000000017</v>
      </c>
      <c r="E12" s="209">
        <f>+F12</f>
        <v>24085.440000000017</v>
      </c>
      <c r="F12" s="209">
        <f>+'Dramakani hamematakan'!D6</f>
        <v>24085.440000000017</v>
      </c>
      <c r="G12" s="314"/>
      <c r="H12" s="301"/>
      <c r="I12" s="470" t="str">
        <f>IF((D12-C12)&lt;0, (0),"")</f>
        <v/>
      </c>
      <c r="J12" s="470" t="str">
        <f t="shared" ref="I12:K28" si="0">IF((E12-D12)&lt;0, (0),"")</f>
        <v/>
      </c>
      <c r="K12" s="470" t="str">
        <f>IF((F12-E12)&lt;0, (0),"")</f>
        <v/>
      </c>
      <c r="L12" s="194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09">
        <f t="shared" ref="C13:E13" si="1">SUM(C14:C27)</f>
        <v>23442.55</v>
      </c>
      <c r="D13" s="209">
        <f t="shared" si="1"/>
        <v>44512.5</v>
      </c>
      <c r="E13" s="209">
        <f t="shared" si="1"/>
        <v>68745.375</v>
      </c>
      <c r="F13" s="209">
        <f>SUM(F14:F27)</f>
        <v>96866.4</v>
      </c>
      <c r="G13" s="315"/>
      <c r="H13" s="93"/>
      <c r="I13" s="470" t="str">
        <f t="shared" si="0"/>
        <v/>
      </c>
      <c r="J13" s="470" t="str">
        <f>IF((E13-D13)&lt;0, (0),"")</f>
        <v/>
      </c>
      <c r="K13" s="470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21165.3</v>
      </c>
      <c r="D14" s="262">
        <v>40000</v>
      </c>
      <c r="E14" s="262">
        <v>61800</v>
      </c>
      <c r="F14" s="207">
        <f>+'Ekamut-caxs'!D11</f>
        <v>87826.4</v>
      </c>
      <c r="G14" s="316"/>
      <c r="H14" s="93"/>
      <c r="I14" s="470" t="str">
        <f t="shared" si="0"/>
        <v/>
      </c>
      <c r="J14" s="470" t="str">
        <f t="shared" si="0"/>
        <v/>
      </c>
      <c r="K14" s="470" t="str">
        <f t="shared" si="0"/>
        <v/>
      </c>
      <c r="L14" s="38"/>
      <c r="M14" s="65"/>
      <c r="N14" s="65"/>
      <c r="O14" s="65"/>
    </row>
    <row r="15" spans="1:15" s="64" customFormat="1" ht="34.5" hidden="1">
      <c r="A15" s="57">
        <f t="shared" ref="A15:A24" si="2">+A14+1</f>
        <v>2</v>
      </c>
      <c r="B15" s="242" t="str">
        <f>+'Ekamut-caxs'!B12</f>
        <v>Սուբսիդիա՝ ազգային, լարային և փողային նվագարանների ուսուցման գծով</v>
      </c>
      <c r="C15" s="206"/>
      <c r="D15" s="206"/>
      <c r="E15" s="206"/>
      <c r="F15" s="207">
        <f>+'Ekamut-caxs'!D12</f>
        <v>0</v>
      </c>
      <c r="G15" s="316"/>
      <c r="H15" s="257"/>
      <c r="I15" s="470" t="str">
        <f t="shared" si="0"/>
        <v/>
      </c>
      <c r="J15" s="470" t="str">
        <f t="shared" si="0"/>
        <v/>
      </c>
      <c r="K15" s="470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2" t="str">
        <f>+'Ekamut-caxs'!B13</f>
        <v>Կամավոր ատեստավորման գծով</v>
      </c>
      <c r="C16" s="206"/>
      <c r="D16" s="206"/>
      <c r="E16" s="206"/>
      <c r="F16" s="207">
        <f>+'Ekamut-caxs'!D13</f>
        <v>0</v>
      </c>
      <c r="G16" s="316"/>
      <c r="H16" s="257"/>
      <c r="I16" s="470"/>
      <c r="J16" s="470"/>
      <c r="K16" s="470"/>
      <c r="L16" s="38"/>
      <c r="M16" s="65"/>
      <c r="N16" s="65"/>
      <c r="O16" s="65"/>
    </row>
    <row r="17" spans="1:15" s="64" customFormat="1" ht="17.25">
      <c r="A17" s="57">
        <v>2</v>
      </c>
      <c r="B17" s="215" t="str">
        <f>+'Ekamut-caxs'!B14</f>
        <v xml:space="preserve">Վճարովի ծառայություններից </v>
      </c>
      <c r="C17" s="262">
        <f>F17/4*1</f>
        <v>2000</v>
      </c>
      <c r="D17" s="262">
        <f>F17/4*2</f>
        <v>4000</v>
      </c>
      <c r="E17" s="262">
        <f>F17/4*3</f>
        <v>6000</v>
      </c>
      <c r="F17" s="207">
        <f>+'Ekamut-caxs'!D14</f>
        <v>8000</v>
      </c>
      <c r="G17" s="316"/>
      <c r="H17" s="257"/>
      <c r="I17" s="470" t="str">
        <f t="shared" si="0"/>
        <v/>
      </c>
      <c r="J17" s="470" t="str">
        <f t="shared" si="0"/>
        <v/>
      </c>
      <c r="K17" s="470" t="str">
        <f t="shared" si="0"/>
        <v/>
      </c>
      <c r="L17" s="38"/>
      <c r="M17" s="65"/>
      <c r="N17" s="65"/>
      <c r="O17" s="65"/>
    </row>
    <row r="18" spans="1:15" s="64" customFormat="1" ht="17.25" hidden="1">
      <c r="A18" s="57">
        <f t="shared" si="2"/>
        <v>3</v>
      </c>
      <c r="B18" s="215" t="str">
        <f>+'Ekamut-caxs'!B15</f>
        <v>Սպասարկման և կոմունալ համավճարներից</v>
      </c>
      <c r="C18" s="262">
        <f t="shared" ref="C18:C23" si="3">F18/4*1</f>
        <v>0</v>
      </c>
      <c r="D18" s="262">
        <f t="shared" ref="D18:D23" si="4">F18/4*2</f>
        <v>0</v>
      </c>
      <c r="E18" s="262">
        <f t="shared" ref="E18:E26" si="5">E15/4*3</f>
        <v>0</v>
      </c>
      <c r="F18" s="207">
        <f>+'Ekamut-caxs'!D15</f>
        <v>0</v>
      </c>
      <c r="G18" s="317"/>
      <c r="H18" s="260"/>
      <c r="I18" s="470" t="str">
        <f t="shared" si="0"/>
        <v/>
      </c>
      <c r="J18" s="470" t="str">
        <f t="shared" si="0"/>
        <v/>
      </c>
      <c r="K18" s="470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5" t="str">
        <f>+'Ekamut-caxs'!B16</f>
        <v>Միջոցառումների կազմակերպումից</v>
      </c>
      <c r="C19" s="262">
        <f t="shared" si="3"/>
        <v>0</v>
      </c>
      <c r="D19" s="262">
        <f t="shared" si="4"/>
        <v>0</v>
      </c>
      <c r="E19" s="262">
        <f t="shared" si="5"/>
        <v>0</v>
      </c>
      <c r="F19" s="207">
        <f>+'Ekamut-caxs'!D16</f>
        <v>0</v>
      </c>
      <c r="G19" s="316"/>
      <c r="H19" s="302"/>
      <c r="I19" s="470" t="str">
        <f t="shared" si="0"/>
        <v/>
      </c>
      <c r="J19" s="470" t="str">
        <f t="shared" si="0"/>
        <v/>
      </c>
      <c r="K19" s="470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5" t="str">
        <f>+'Ekamut-caxs'!B17</f>
        <v>Ֆինանսական օգնությունից</v>
      </c>
      <c r="C20" s="262">
        <f t="shared" si="3"/>
        <v>0</v>
      </c>
      <c r="D20" s="262">
        <f t="shared" si="4"/>
        <v>0</v>
      </c>
      <c r="E20" s="262">
        <v>0</v>
      </c>
      <c r="F20" s="207">
        <f>+'Ekamut-caxs'!D17</f>
        <v>0</v>
      </c>
      <c r="G20" s="316"/>
      <c r="H20" s="260"/>
      <c r="I20" s="470" t="str">
        <f t="shared" si="0"/>
        <v/>
      </c>
      <c r="J20" s="470" t="str">
        <f t="shared" si="0"/>
        <v/>
      </c>
      <c r="K20" s="470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5" t="str">
        <f>+'Ekamut-caxs'!B18</f>
        <v>Չփոխանակվող գործարքներից (դրամաշնորհից)</v>
      </c>
      <c r="C21" s="262">
        <f t="shared" si="3"/>
        <v>0</v>
      </c>
      <c r="D21" s="262">
        <f t="shared" si="4"/>
        <v>0</v>
      </c>
      <c r="E21" s="262">
        <f t="shared" si="5"/>
        <v>0</v>
      </c>
      <c r="F21" s="207">
        <f>+'Ekamut-caxs'!D18</f>
        <v>0</v>
      </c>
      <c r="G21" s="317"/>
      <c r="H21" s="302"/>
      <c r="I21" s="470" t="str">
        <f t="shared" si="0"/>
        <v/>
      </c>
      <c r="J21" s="470" t="str">
        <f t="shared" si="0"/>
        <v/>
      </c>
      <c r="K21" s="470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1" t="s">
        <v>30</v>
      </c>
      <c r="C22" s="262">
        <f t="shared" si="3"/>
        <v>0</v>
      </c>
      <c r="D22" s="262">
        <f t="shared" si="4"/>
        <v>0</v>
      </c>
      <c r="E22" s="262">
        <f t="shared" si="5"/>
        <v>0</v>
      </c>
      <c r="F22" s="206"/>
      <c r="G22" s="317"/>
      <c r="H22" s="302"/>
      <c r="I22" s="470" t="str">
        <f t="shared" si="0"/>
        <v/>
      </c>
      <c r="J22" s="470" t="str">
        <f t="shared" si="0"/>
        <v/>
      </c>
      <c r="K22" s="470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1" t="str">
        <f>+'Ekamut-caxs'!B22</f>
        <v>Բանկի տոկոսից</v>
      </c>
      <c r="C23" s="262">
        <f t="shared" si="3"/>
        <v>62.5</v>
      </c>
      <c r="D23" s="262">
        <f t="shared" si="4"/>
        <v>125</v>
      </c>
      <c r="E23" s="262">
        <f>F23/4*3</f>
        <v>187.5</v>
      </c>
      <c r="F23" s="207">
        <f>+'Ekamut-caxs'!D22</f>
        <v>250</v>
      </c>
      <c r="G23" s="316"/>
      <c r="H23" s="302"/>
      <c r="I23" s="470" t="str">
        <f t="shared" si="0"/>
        <v/>
      </c>
      <c r="J23" s="470" t="str">
        <f t="shared" si="0"/>
        <v/>
      </c>
      <c r="K23" s="470" t="str">
        <f t="shared" si="0"/>
        <v/>
      </c>
      <c r="L23" s="38"/>
      <c r="M23" s="65"/>
      <c r="N23" s="65"/>
      <c r="O23" s="65"/>
    </row>
    <row r="24" spans="1:15" s="65" customFormat="1" ht="17.25">
      <c r="A24" s="57">
        <f t="shared" si="2"/>
        <v>4</v>
      </c>
      <c r="B24" s="273" t="s">
        <v>250</v>
      </c>
      <c r="C24" s="262">
        <f t="shared" ref="C24" si="6">F24/4*1</f>
        <v>22.75</v>
      </c>
      <c r="D24" s="262">
        <f t="shared" ref="D24" si="7">F24/4*2</f>
        <v>45.5</v>
      </c>
      <c r="E24" s="262">
        <f>F24/4*3</f>
        <v>68.25</v>
      </c>
      <c r="F24" s="207">
        <f>+'Ekamut-caxs'!D24</f>
        <v>91</v>
      </c>
      <c r="G24" s="318"/>
      <c r="H24" s="492"/>
      <c r="I24" s="471" t="str">
        <f t="shared" si="0"/>
        <v/>
      </c>
      <c r="J24" s="471" t="str">
        <f t="shared" si="0"/>
        <v/>
      </c>
      <c r="K24" s="471" t="str">
        <f t="shared" si="0"/>
        <v/>
      </c>
      <c r="L24" s="38"/>
    </row>
    <row r="25" spans="1:15" s="65" customFormat="1" ht="17.25">
      <c r="A25" s="57">
        <v>5</v>
      </c>
      <c r="B25" s="273" t="s">
        <v>291</v>
      </c>
      <c r="C25" s="262">
        <f t="shared" ref="C25:C26" si="8">F25/4*1</f>
        <v>150</v>
      </c>
      <c r="D25" s="262">
        <f t="shared" ref="D25:D26" si="9">F25/4*2</f>
        <v>300</v>
      </c>
      <c r="E25" s="262">
        <f>F25/4*3</f>
        <v>450</v>
      </c>
      <c r="F25" s="207">
        <f>+'Ekamut-caxs'!D25</f>
        <v>600</v>
      </c>
      <c r="G25" s="318"/>
      <c r="H25" s="492"/>
      <c r="I25" s="471"/>
      <c r="J25" s="471"/>
      <c r="K25" s="471"/>
      <c r="L25" s="38"/>
    </row>
    <row r="26" spans="1:15" s="65" customFormat="1" ht="17.25" hidden="1">
      <c r="A26" s="57"/>
      <c r="B26" s="273" t="s">
        <v>270</v>
      </c>
      <c r="C26" s="262">
        <f t="shared" si="8"/>
        <v>0</v>
      </c>
      <c r="D26" s="262">
        <f t="shared" si="9"/>
        <v>0</v>
      </c>
      <c r="E26" s="262">
        <f t="shared" si="5"/>
        <v>140.625</v>
      </c>
      <c r="F26" s="207"/>
      <c r="G26" s="318"/>
      <c r="H26" s="492"/>
      <c r="I26" s="471"/>
      <c r="J26" s="471"/>
      <c r="K26" s="471"/>
      <c r="L26" s="38"/>
    </row>
    <row r="27" spans="1:15" s="65" customFormat="1" ht="17.25">
      <c r="A27" s="57">
        <v>6</v>
      </c>
      <c r="B27" s="273" t="str">
        <f>+'Ekamut-caxs'!B26</f>
        <v>Ուսումնական պրակտիկայի գծով</v>
      </c>
      <c r="C27" s="262">
        <v>42</v>
      </c>
      <c r="D27" s="262">
        <v>42</v>
      </c>
      <c r="E27" s="262">
        <v>99</v>
      </c>
      <c r="F27" s="207">
        <f>+'Ekamut-caxs'!D26</f>
        <v>99</v>
      </c>
      <c r="G27" s="318"/>
      <c r="H27" s="492"/>
      <c r="I27" s="471" t="str">
        <f t="shared" si="0"/>
        <v/>
      </c>
      <c r="J27" s="471" t="str">
        <f t="shared" si="0"/>
        <v/>
      </c>
      <c r="K27" s="471" t="str">
        <f t="shared" si="0"/>
        <v/>
      </c>
      <c r="L27" s="38"/>
    </row>
    <row r="28" spans="1:15" s="64" customFormat="1" ht="34.5">
      <c r="A28" s="11" t="s">
        <v>31</v>
      </c>
      <c r="B28" s="12" t="s">
        <v>79</v>
      </c>
      <c r="C28" s="209">
        <f>+C29+C85+C98</f>
        <v>28033.75</v>
      </c>
      <c r="D28" s="209">
        <f>+D29+D85+D98</f>
        <v>57280.299999999996</v>
      </c>
      <c r="E28" s="209">
        <f>+E29+E85+E98</f>
        <v>83693.05</v>
      </c>
      <c r="F28" s="209">
        <f>+F29+F85+F98</f>
        <v>108827.19999999998</v>
      </c>
      <c r="G28" s="315"/>
      <c r="H28" s="258"/>
      <c r="I28" s="470" t="str">
        <f t="shared" si="0"/>
        <v/>
      </c>
      <c r="J28" s="470" t="str">
        <f t="shared" si="0"/>
        <v/>
      </c>
      <c r="K28" s="470" t="str">
        <f t="shared" si="0"/>
        <v/>
      </c>
      <c r="L28" s="38"/>
      <c r="M28" s="65"/>
      <c r="N28" s="65"/>
      <c r="O28" s="65"/>
    </row>
    <row r="29" spans="1:15" s="64" customFormat="1" ht="17.25">
      <c r="A29" s="14" t="s">
        <v>52</v>
      </c>
      <c r="B29" s="12" t="s">
        <v>55</v>
      </c>
      <c r="C29" s="209">
        <f>SUM(C30,C34:C39,C43:C79,C83:C84)</f>
        <v>24958.75</v>
      </c>
      <c r="D29" s="209">
        <f>SUM(D30,D34:D39,D43:D79,D83:D84)</f>
        <v>47930.299999999996</v>
      </c>
      <c r="E29" s="209">
        <f>SUM(E30,E34:E39,E43:E79,E83:E84)</f>
        <v>71268.05</v>
      </c>
      <c r="F29" s="209">
        <f>SUM(F30,F34:F39,F43:F79,F83:F84)</f>
        <v>94827.199999999983</v>
      </c>
      <c r="G29" s="315"/>
      <c r="H29" s="260"/>
      <c r="I29" s="470" t="str">
        <f t="shared" ref="I29:K100" si="10">IF((D29-C29)&lt;0, (0),"")</f>
        <v/>
      </c>
      <c r="J29" s="470" t="str">
        <f t="shared" si="10"/>
        <v/>
      </c>
      <c r="K29" s="470" t="str">
        <f t="shared" si="10"/>
        <v/>
      </c>
      <c r="L29" s="38"/>
      <c r="M29" s="65"/>
      <c r="N29" s="65"/>
      <c r="O29" s="65"/>
    </row>
    <row r="30" spans="1:15" s="83" customFormat="1" ht="17.25">
      <c r="A30" s="57">
        <v>1</v>
      </c>
      <c r="B30" s="236" t="str">
        <f>+'Ekamut-caxs'!B30</f>
        <v>Աշխատավարձի գծով, այդ թվում՝</v>
      </c>
      <c r="C30" s="262">
        <f>F30/4*1</f>
        <v>18552.875</v>
      </c>
      <c r="D30" s="262">
        <f>F30/4*2</f>
        <v>37105.75</v>
      </c>
      <c r="E30" s="262">
        <f>F30/4*3</f>
        <v>55658.625</v>
      </c>
      <c r="F30" s="207">
        <f>+'Ekamut-caxs'!D30</f>
        <v>74211.5</v>
      </c>
      <c r="G30" s="316"/>
      <c r="H30" s="259"/>
      <c r="I30" s="470" t="str">
        <f t="shared" si="10"/>
        <v/>
      </c>
      <c r="J30" s="470" t="str">
        <f t="shared" si="10"/>
        <v/>
      </c>
      <c r="K30" s="470" t="str">
        <f t="shared" si="10"/>
        <v/>
      </c>
      <c r="L30" s="89"/>
      <c r="M30" s="82"/>
      <c r="N30" s="82"/>
      <c r="O30" s="82"/>
    </row>
    <row r="31" spans="1:15" s="74" customFormat="1" ht="17.25" hidden="1">
      <c r="A31" s="25">
        <f>+A30+0.1</f>
        <v>1.1000000000000001</v>
      </c>
      <c r="B31" s="272" t="str">
        <f>+'Ekamut-caxs'!B31</f>
        <v>վճարովի ծառայության գծով</v>
      </c>
      <c r="C31" s="262">
        <f t="shared" ref="C31:C35" si="11">F31/4*1</f>
        <v>0</v>
      </c>
      <c r="D31" s="262">
        <f t="shared" ref="D31:D35" si="12">F31/4*2</f>
        <v>0</v>
      </c>
      <c r="E31" s="262">
        <f t="shared" ref="E31:E35" si="13">F31/4*3</f>
        <v>0</v>
      </c>
      <c r="F31" s="472">
        <f>+'Ekamut-caxs'!D31</f>
        <v>0</v>
      </c>
      <c r="G31" s="319"/>
      <c r="H31" s="258"/>
      <c r="I31" s="470" t="str">
        <f t="shared" si="10"/>
        <v/>
      </c>
      <c r="J31" s="470" t="str">
        <f t="shared" si="10"/>
        <v/>
      </c>
      <c r="K31" s="470" t="str">
        <f t="shared" si="10"/>
        <v/>
      </c>
      <c r="L31" s="329"/>
      <c r="M31" s="73"/>
      <c r="N31" s="73"/>
      <c r="O31" s="73"/>
    </row>
    <row r="32" spans="1:15" s="74" customFormat="1" ht="13.5" hidden="1" customHeight="1">
      <c r="A32" s="25">
        <f>+A31+0.1</f>
        <v>1.2000000000000002</v>
      </c>
      <c r="B32" s="298" t="str">
        <f>+'Ekamut-caxs'!B32</f>
        <v>պարգևատրման գծով</v>
      </c>
      <c r="C32" s="262">
        <f t="shared" si="11"/>
        <v>0</v>
      </c>
      <c r="D32" s="262">
        <f t="shared" si="12"/>
        <v>0</v>
      </c>
      <c r="E32" s="262">
        <f t="shared" si="13"/>
        <v>0</v>
      </c>
      <c r="F32" s="472">
        <f>+'Ekamut-caxs'!D32</f>
        <v>0</v>
      </c>
      <c r="G32" s="319"/>
      <c r="H32" s="259"/>
      <c r="I32" s="470" t="str">
        <f t="shared" si="10"/>
        <v/>
      </c>
      <c r="J32" s="470" t="str">
        <f t="shared" si="10"/>
        <v/>
      </c>
      <c r="K32" s="470" t="str">
        <f t="shared" si="10"/>
        <v/>
      </c>
      <c r="L32" s="329"/>
      <c r="M32" s="73"/>
      <c r="N32" s="73"/>
      <c r="O32" s="73"/>
    </row>
    <row r="33" spans="1:15" s="74" customFormat="1" ht="17.25" hidden="1">
      <c r="A33" s="25">
        <f>+A32+0.1</f>
        <v>1.3000000000000003</v>
      </c>
      <c r="B33" s="298" t="s">
        <v>219</v>
      </c>
      <c r="C33" s="262">
        <f t="shared" si="11"/>
        <v>0</v>
      </c>
      <c r="D33" s="262">
        <f t="shared" si="12"/>
        <v>0</v>
      </c>
      <c r="E33" s="262">
        <f t="shared" si="13"/>
        <v>0</v>
      </c>
      <c r="F33" s="472">
        <f>+'Ekamut-caxs'!D33</f>
        <v>0</v>
      </c>
      <c r="G33" s="319"/>
      <c r="H33" s="259"/>
      <c r="I33" s="470"/>
      <c r="J33" s="470"/>
      <c r="K33" s="470"/>
      <c r="L33" s="329"/>
      <c r="M33" s="73"/>
      <c r="N33" s="73"/>
      <c r="O33" s="73"/>
    </row>
    <row r="34" spans="1:15" s="85" customFormat="1" ht="17.25" hidden="1">
      <c r="A34" s="57">
        <f>+A30+1</f>
        <v>2</v>
      </c>
      <c r="B34" s="215" t="str">
        <f>+'Ekamut-caxs'!B34</f>
        <v>Ջեռուցման գծով</v>
      </c>
      <c r="C34" s="262">
        <f t="shared" si="11"/>
        <v>0</v>
      </c>
      <c r="D34" s="262">
        <f t="shared" si="12"/>
        <v>0</v>
      </c>
      <c r="E34" s="262">
        <f t="shared" si="13"/>
        <v>0</v>
      </c>
      <c r="F34" s="207">
        <f>+'Ekamut-caxs'!D34</f>
        <v>0</v>
      </c>
      <c r="G34" s="316"/>
      <c r="H34" s="299"/>
      <c r="I34" s="470" t="str">
        <f t="shared" si="10"/>
        <v/>
      </c>
      <c r="J34" s="470" t="str">
        <f t="shared" si="10"/>
        <v/>
      </c>
      <c r="K34" s="470" t="str">
        <f t="shared" si="10"/>
        <v/>
      </c>
      <c r="L34" s="330"/>
      <c r="M34" s="84"/>
      <c r="N34" s="84"/>
      <c r="O34" s="84"/>
    </row>
    <row r="35" spans="1:15" s="85" customFormat="1" ht="17.25">
      <c r="A35" s="57">
        <v>2</v>
      </c>
      <c r="B35" s="215" t="str">
        <f>+'Ekamut-caxs'!B35</f>
        <v>Էլեկտրաէներգիայի գծով</v>
      </c>
      <c r="C35" s="262">
        <f t="shared" si="11"/>
        <v>1062.925</v>
      </c>
      <c r="D35" s="262">
        <f t="shared" si="12"/>
        <v>2125.85</v>
      </c>
      <c r="E35" s="262">
        <f t="shared" si="13"/>
        <v>3188.7749999999996</v>
      </c>
      <c r="F35" s="207">
        <f>+'Ekamut-caxs'!D35</f>
        <v>4251.7</v>
      </c>
      <c r="G35" s="316"/>
      <c r="H35" s="299"/>
      <c r="I35" s="470" t="str">
        <f t="shared" si="10"/>
        <v/>
      </c>
      <c r="J35" s="470" t="str">
        <f t="shared" si="10"/>
        <v/>
      </c>
      <c r="K35" s="470" t="str">
        <f t="shared" si="10"/>
        <v/>
      </c>
      <c r="L35" s="330"/>
      <c r="M35" s="84"/>
      <c r="N35" s="84"/>
      <c r="O35" s="84"/>
    </row>
    <row r="36" spans="1:15" s="85" customFormat="1" ht="17.25" hidden="1">
      <c r="A36" s="57">
        <f>+A35+1</f>
        <v>3</v>
      </c>
      <c r="B36" s="215" t="str">
        <f>+'Ekamut-caxs'!B36</f>
        <v>Ջրմուղ-կոյուղու գծով</v>
      </c>
      <c r="C36" s="262"/>
      <c r="D36" s="262"/>
      <c r="E36" s="262"/>
      <c r="F36" s="207">
        <f>+'Komunal '!M20</f>
        <v>0</v>
      </c>
      <c r="G36" s="316"/>
      <c r="H36" s="299"/>
      <c r="I36" s="470" t="str">
        <f t="shared" si="10"/>
        <v/>
      </c>
      <c r="J36" s="470" t="str">
        <f t="shared" si="10"/>
        <v/>
      </c>
      <c r="K36" s="470" t="str">
        <f t="shared" si="10"/>
        <v/>
      </c>
      <c r="L36" s="330"/>
      <c r="M36" s="84"/>
      <c r="N36" s="84"/>
      <c r="O36" s="84"/>
    </row>
    <row r="37" spans="1:15" s="85" customFormat="1" ht="17.25" hidden="1">
      <c r="A37" s="57">
        <f>+A36+1</f>
        <v>4</v>
      </c>
      <c r="B37" s="215" t="str">
        <f>+'Ekamut-caxs'!B37</f>
        <v>Աղբահանության գծով</v>
      </c>
      <c r="C37" s="262"/>
      <c r="D37" s="262"/>
      <c r="E37" s="262"/>
      <c r="F37" s="207">
        <f>+'Ekamut-caxs'!D37</f>
        <v>0</v>
      </c>
      <c r="G37" s="316"/>
      <c r="H37" s="299"/>
      <c r="I37" s="470" t="str">
        <f t="shared" si="10"/>
        <v/>
      </c>
      <c r="J37" s="470" t="str">
        <f t="shared" si="10"/>
        <v/>
      </c>
      <c r="K37" s="470" t="str">
        <f t="shared" si="10"/>
        <v/>
      </c>
      <c r="L37" s="330"/>
      <c r="M37" s="84"/>
      <c r="N37" s="84"/>
      <c r="O37" s="84"/>
    </row>
    <row r="38" spans="1:15" s="85" customFormat="1" ht="17.25" hidden="1">
      <c r="A38" s="57">
        <f>+A37+1</f>
        <v>5</v>
      </c>
      <c r="B38" s="215" t="str">
        <f>+'Ekamut-caxs'!B38</f>
        <v>Ախտաբանության գծով</v>
      </c>
      <c r="C38" s="262"/>
      <c r="D38" s="262"/>
      <c r="E38" s="262"/>
      <c r="F38" s="207">
        <f>+'Ekamut-caxs'!D38</f>
        <v>0</v>
      </c>
      <c r="G38" s="316"/>
      <c r="H38" s="299"/>
      <c r="I38" s="470" t="str">
        <f t="shared" si="10"/>
        <v/>
      </c>
      <c r="J38" s="470" t="str">
        <f t="shared" si="10"/>
        <v/>
      </c>
      <c r="K38" s="470" t="str">
        <f t="shared" si="10"/>
        <v/>
      </c>
      <c r="L38" s="330"/>
      <c r="M38" s="84"/>
      <c r="N38" s="84"/>
      <c r="O38" s="84"/>
    </row>
    <row r="39" spans="1:15" s="85" customFormat="1" ht="17.25">
      <c r="A39" s="57">
        <v>3</v>
      </c>
      <c r="B39" s="215" t="str">
        <f>+'Ekamut-caxs'!B39</f>
        <v>Կապի գծով, որից`</v>
      </c>
      <c r="C39" s="207">
        <f t="shared" ref="C39:E39" si="14">SUM(C40:C42)</f>
        <v>75</v>
      </c>
      <c r="D39" s="207">
        <f t="shared" si="14"/>
        <v>150</v>
      </c>
      <c r="E39" s="207">
        <f t="shared" si="14"/>
        <v>225.00000000000003</v>
      </c>
      <c r="F39" s="207">
        <f>SUM(F40:F42)</f>
        <v>300</v>
      </c>
      <c r="G39" s="316"/>
      <c r="H39" s="299"/>
      <c r="I39" s="470" t="str">
        <f t="shared" si="10"/>
        <v/>
      </c>
      <c r="J39" s="470" t="str">
        <f t="shared" si="10"/>
        <v/>
      </c>
      <c r="K39" s="470" t="str">
        <f t="shared" si="10"/>
        <v/>
      </c>
      <c r="L39" s="330"/>
      <c r="M39" s="84"/>
      <c r="N39" s="84"/>
      <c r="O39" s="84"/>
    </row>
    <row r="40" spans="1:15">
      <c r="A40" s="25">
        <f t="shared" ref="A40:A42" si="15">+A39+0.1</f>
        <v>3.1</v>
      </c>
      <c r="B40" s="272" t="str">
        <f>+'Ekamut-caxs'!B40</f>
        <v>բաժանորդային վճար</v>
      </c>
      <c r="C40" s="200">
        <f>F40/4*1</f>
        <v>43.2</v>
      </c>
      <c r="D40" s="200">
        <f>F40/4*2</f>
        <v>86.4</v>
      </c>
      <c r="E40" s="200">
        <f>F40/4*3</f>
        <v>129.60000000000002</v>
      </c>
      <c r="F40" s="472">
        <f>+'Ekamut-caxs'!D40</f>
        <v>172.8</v>
      </c>
      <c r="G40" s="319"/>
      <c r="H40" s="260"/>
      <c r="I40" s="470" t="str">
        <f t="shared" si="10"/>
        <v/>
      </c>
      <c r="J40" s="470" t="str">
        <f t="shared" si="10"/>
        <v/>
      </c>
      <c r="K40" s="470" t="str">
        <f t="shared" si="10"/>
        <v/>
      </c>
    </row>
    <row r="41" spans="1:15">
      <c r="A41" s="25">
        <f t="shared" si="15"/>
        <v>3.2</v>
      </c>
      <c r="B41" s="272" t="str">
        <f>+'Ekamut-caxs'!B41</f>
        <v>րոպեավճար</v>
      </c>
      <c r="C41" s="200">
        <f t="shared" ref="C41:C42" si="16">F41/4*1</f>
        <v>10.8</v>
      </c>
      <c r="D41" s="200">
        <f t="shared" ref="D41:D42" si="17">F41/4*2</f>
        <v>21.6</v>
      </c>
      <c r="E41" s="200">
        <f t="shared" ref="E41:E56" si="18">F41/4*3</f>
        <v>32.400000000000006</v>
      </c>
      <c r="F41" s="472">
        <f>+'Ekamut-caxs'!D41</f>
        <v>43.2</v>
      </c>
      <c r="G41" s="319"/>
      <c r="H41" s="260"/>
      <c r="I41" s="470" t="str">
        <f t="shared" si="10"/>
        <v/>
      </c>
      <c r="J41" s="470" t="str">
        <f t="shared" si="10"/>
        <v/>
      </c>
      <c r="K41" s="470" t="str">
        <f t="shared" si="10"/>
        <v/>
      </c>
    </row>
    <row r="42" spans="1:15">
      <c r="A42" s="25">
        <f t="shared" si="15"/>
        <v>3.3000000000000003</v>
      </c>
      <c r="B42" s="272" t="str">
        <f>+'Ekamut-caxs'!B42</f>
        <v>ինտերնետ կապ</v>
      </c>
      <c r="C42" s="200">
        <f t="shared" si="16"/>
        <v>21</v>
      </c>
      <c r="D42" s="200">
        <f t="shared" si="17"/>
        <v>42</v>
      </c>
      <c r="E42" s="200">
        <f t="shared" si="18"/>
        <v>63</v>
      </c>
      <c r="F42" s="472">
        <f>+'Ekamut-caxs'!D42</f>
        <v>84</v>
      </c>
      <c r="G42" s="319"/>
      <c r="H42" s="260"/>
      <c r="I42" s="470" t="str">
        <f t="shared" si="10"/>
        <v/>
      </c>
      <c r="J42" s="470" t="str">
        <f t="shared" si="10"/>
        <v/>
      </c>
      <c r="K42" s="470" t="str">
        <f t="shared" si="10"/>
        <v/>
      </c>
    </row>
    <row r="43" spans="1:15" s="85" customFormat="1" ht="17.25">
      <c r="A43" s="57">
        <f>+A39+1</f>
        <v>4</v>
      </c>
      <c r="B43" s="215" t="str">
        <f>+'Ekamut-caxs'!B43</f>
        <v>Բանկային ծառայության գծով</v>
      </c>
      <c r="C43" s="200">
        <f t="shared" ref="C43" si="19">F43/4*1</f>
        <v>37.5</v>
      </c>
      <c r="D43" s="200">
        <f t="shared" ref="D43" si="20">F43/4*2</f>
        <v>75</v>
      </c>
      <c r="E43" s="200">
        <f t="shared" si="18"/>
        <v>112.5</v>
      </c>
      <c r="F43" s="207">
        <f>+'Ekamut-caxs'!D43</f>
        <v>150</v>
      </c>
      <c r="G43" s="316"/>
      <c r="H43" s="299"/>
      <c r="I43" s="470" t="str">
        <f t="shared" si="10"/>
        <v/>
      </c>
      <c r="J43" s="470" t="str">
        <f t="shared" si="10"/>
        <v/>
      </c>
      <c r="K43" s="470" t="str">
        <f t="shared" si="10"/>
        <v/>
      </c>
      <c r="L43" s="330"/>
      <c r="M43" s="84"/>
      <c r="N43" s="84"/>
      <c r="O43" s="84"/>
    </row>
    <row r="44" spans="1:15" s="85" customFormat="1" ht="15.75" customHeight="1">
      <c r="A44" s="57">
        <f>+A43+1</f>
        <v>5</v>
      </c>
      <c r="B44" s="215" t="str">
        <f>+'Ekamut-caxs'!B44</f>
        <v>Տնտեսական ապրանքների գծով</v>
      </c>
      <c r="C44" s="200">
        <f t="shared" ref="C44:C47" si="21">F44/4*1</f>
        <v>150</v>
      </c>
      <c r="D44" s="200">
        <f t="shared" ref="D44:D47" si="22">F44/4*2</f>
        <v>300</v>
      </c>
      <c r="E44" s="200">
        <f t="shared" si="18"/>
        <v>450</v>
      </c>
      <c r="F44" s="207">
        <f>+'Ekamut-caxs'!D44</f>
        <v>600</v>
      </c>
      <c r="G44" s="316"/>
      <c r="H44" s="299"/>
      <c r="I44" s="470" t="str">
        <f t="shared" si="10"/>
        <v/>
      </c>
      <c r="J44" s="470" t="str">
        <f t="shared" si="10"/>
        <v/>
      </c>
      <c r="K44" s="470" t="str">
        <f t="shared" si="10"/>
        <v/>
      </c>
      <c r="L44" s="330"/>
      <c r="M44" s="84"/>
      <c r="N44" s="84"/>
      <c r="O44" s="84"/>
    </row>
    <row r="45" spans="1:15" s="85" customFormat="1" ht="15.75" customHeight="1">
      <c r="A45" s="57">
        <f>+A44+1</f>
        <v>6</v>
      </c>
      <c r="B45" s="215" t="str">
        <f>+'Ekamut-caxs'!B45</f>
        <v>Գրասենյակային ապրանքների գծով</v>
      </c>
      <c r="C45" s="200">
        <f t="shared" si="21"/>
        <v>50</v>
      </c>
      <c r="D45" s="200">
        <f t="shared" si="22"/>
        <v>100</v>
      </c>
      <c r="E45" s="200">
        <f t="shared" si="18"/>
        <v>150</v>
      </c>
      <c r="F45" s="207">
        <f>+'Ekamut-caxs'!D45</f>
        <v>200</v>
      </c>
      <c r="G45" s="316"/>
      <c r="H45" s="299"/>
      <c r="I45" s="470" t="str">
        <f t="shared" si="10"/>
        <v/>
      </c>
      <c r="J45" s="470" t="str">
        <f t="shared" si="10"/>
        <v/>
      </c>
      <c r="K45" s="470" t="str">
        <f t="shared" si="10"/>
        <v/>
      </c>
      <c r="L45" s="330"/>
      <c r="M45" s="84"/>
      <c r="N45" s="84"/>
      <c r="O45" s="84"/>
    </row>
    <row r="46" spans="1:15" s="85" customFormat="1" ht="15.75" customHeight="1">
      <c r="A46" s="57">
        <f t="shared" ref="A46:A84" si="23">+A45+1</f>
        <v>7</v>
      </c>
      <c r="B46" s="215" t="str">
        <f>+'Ekamut-caxs'!B46</f>
        <v>Փոքրարժեք կամ արագամաշ առարկաների գծով</v>
      </c>
      <c r="C46" s="200">
        <f t="shared" si="21"/>
        <v>50</v>
      </c>
      <c r="D46" s="200">
        <f t="shared" si="22"/>
        <v>100</v>
      </c>
      <c r="E46" s="200">
        <f t="shared" si="18"/>
        <v>150</v>
      </c>
      <c r="F46" s="207">
        <f>+'Ekamut-caxs'!D46</f>
        <v>200</v>
      </c>
      <c r="G46" s="316"/>
      <c r="H46" s="299"/>
      <c r="I46" s="470" t="str">
        <f t="shared" si="10"/>
        <v/>
      </c>
      <c r="J46" s="470" t="str">
        <f t="shared" si="10"/>
        <v/>
      </c>
      <c r="K46" s="470" t="str">
        <f t="shared" si="10"/>
        <v/>
      </c>
      <c r="L46" s="330"/>
      <c r="M46" s="84"/>
      <c r="N46" s="84"/>
      <c r="O46" s="84"/>
    </row>
    <row r="47" spans="1:15" s="85" customFormat="1" ht="15.75" hidden="1" customHeight="1">
      <c r="A47" s="57">
        <f t="shared" si="23"/>
        <v>8</v>
      </c>
      <c r="B47" s="215" t="str">
        <f>+'Ekamut-caxs'!B47</f>
        <v>Ուսումնական նյութերի գծով</v>
      </c>
      <c r="C47" s="200">
        <f t="shared" si="21"/>
        <v>0</v>
      </c>
      <c r="D47" s="200">
        <f t="shared" si="22"/>
        <v>0</v>
      </c>
      <c r="E47" s="200">
        <f t="shared" si="18"/>
        <v>0</v>
      </c>
      <c r="F47" s="207">
        <f>+'Ekamut-caxs'!D47</f>
        <v>0</v>
      </c>
      <c r="G47" s="316"/>
      <c r="H47" s="299"/>
      <c r="I47" s="470" t="str">
        <f t="shared" si="10"/>
        <v/>
      </c>
      <c r="J47" s="470" t="str">
        <f t="shared" si="10"/>
        <v/>
      </c>
      <c r="K47" s="470" t="str">
        <f t="shared" si="10"/>
        <v/>
      </c>
      <c r="L47" s="330"/>
      <c r="M47" s="84"/>
      <c r="N47" s="84"/>
      <c r="O47" s="84"/>
    </row>
    <row r="48" spans="1:15" s="85" customFormat="1" ht="15.75" hidden="1" customHeight="1">
      <c r="A48" s="57">
        <f t="shared" si="23"/>
        <v>9</v>
      </c>
      <c r="B48" s="215" t="str">
        <f>+'Ekamut-caxs'!B48</f>
        <v>Դեղորայքի գծով</v>
      </c>
      <c r="C48" s="200">
        <f t="shared" ref="C48:C56" si="24">F48/4*1</f>
        <v>0</v>
      </c>
      <c r="D48" s="200">
        <f t="shared" ref="D48:D56" si="25">F48/4*2</f>
        <v>0</v>
      </c>
      <c r="E48" s="200">
        <f t="shared" si="18"/>
        <v>0</v>
      </c>
      <c r="F48" s="207">
        <f>+'Ekamut-caxs'!D48</f>
        <v>0</v>
      </c>
      <c r="G48" s="316"/>
      <c r="H48" s="299"/>
      <c r="I48" s="470" t="str">
        <f t="shared" si="10"/>
        <v/>
      </c>
      <c r="J48" s="470" t="str">
        <f t="shared" si="10"/>
        <v/>
      </c>
      <c r="K48" s="470" t="str">
        <f t="shared" si="10"/>
        <v/>
      </c>
      <c r="L48" s="330"/>
      <c r="M48" s="84"/>
      <c r="N48" s="84"/>
      <c r="O48" s="84"/>
    </row>
    <row r="49" spans="1:15" s="85" customFormat="1" ht="15.75" hidden="1" customHeight="1">
      <c r="A49" s="57">
        <f t="shared" si="23"/>
        <v>10</v>
      </c>
      <c r="B49" s="215" t="str">
        <f>+'Ekamut-caxs'!B49</f>
        <v>Բուժ.ծառայության գծով</v>
      </c>
      <c r="C49" s="200">
        <f t="shared" si="24"/>
        <v>0</v>
      </c>
      <c r="D49" s="200">
        <f t="shared" si="25"/>
        <v>0</v>
      </c>
      <c r="E49" s="200">
        <f t="shared" si="18"/>
        <v>0</v>
      </c>
      <c r="F49" s="207">
        <f>+'Ekamut-caxs'!D49</f>
        <v>0</v>
      </c>
      <c r="G49" s="316"/>
      <c r="H49" s="299"/>
      <c r="I49" s="470" t="str">
        <f t="shared" si="10"/>
        <v/>
      </c>
      <c r="J49" s="470" t="str">
        <f t="shared" si="10"/>
        <v/>
      </c>
      <c r="K49" s="470" t="str">
        <f t="shared" si="10"/>
        <v/>
      </c>
      <c r="L49" s="330"/>
      <c r="M49" s="84"/>
      <c r="N49" s="84"/>
      <c r="O49" s="84"/>
    </row>
    <row r="50" spans="1:15" s="85" customFormat="1" ht="15.75" hidden="1" customHeight="1">
      <c r="A50" s="57">
        <f t="shared" si="23"/>
        <v>11</v>
      </c>
      <c r="B50" s="215" t="str">
        <f>+'Ekamut-caxs'!B50</f>
        <v>Ընթացիկ վերանորոգման գծով</v>
      </c>
      <c r="C50" s="200">
        <f t="shared" si="24"/>
        <v>0</v>
      </c>
      <c r="D50" s="200">
        <f t="shared" si="25"/>
        <v>0</v>
      </c>
      <c r="E50" s="200">
        <f t="shared" si="18"/>
        <v>0</v>
      </c>
      <c r="F50" s="207">
        <f>+'Ekamut-caxs'!D50</f>
        <v>0</v>
      </c>
      <c r="G50" s="316"/>
      <c r="H50" s="299"/>
      <c r="I50" s="470" t="str">
        <f t="shared" si="10"/>
        <v/>
      </c>
      <c r="J50" s="470" t="str">
        <f t="shared" si="10"/>
        <v/>
      </c>
      <c r="K50" s="470" t="str">
        <f t="shared" si="10"/>
        <v/>
      </c>
      <c r="L50" s="330"/>
      <c r="M50" s="84"/>
      <c r="N50" s="84"/>
      <c r="O50" s="84"/>
    </row>
    <row r="51" spans="1:15" s="85" customFormat="1" ht="15.75" hidden="1" customHeight="1">
      <c r="A51" s="57">
        <f t="shared" si="23"/>
        <v>12</v>
      </c>
      <c r="B51" s="215" t="str">
        <f>+'Ekamut-caxs'!B51</f>
        <v>Ջեռուցման համակարգի սպասարկման գծով</v>
      </c>
      <c r="C51" s="200">
        <f t="shared" si="24"/>
        <v>0</v>
      </c>
      <c r="D51" s="200">
        <f t="shared" si="25"/>
        <v>0</v>
      </c>
      <c r="E51" s="200">
        <f t="shared" si="18"/>
        <v>0</v>
      </c>
      <c r="F51" s="207">
        <f>+'Ekamut-caxs'!D51</f>
        <v>0</v>
      </c>
      <c r="G51" s="316"/>
      <c r="H51" s="299"/>
      <c r="I51" s="470" t="str">
        <f t="shared" si="10"/>
        <v/>
      </c>
      <c r="J51" s="470" t="str">
        <f t="shared" si="10"/>
        <v/>
      </c>
      <c r="K51" s="470" t="str">
        <f t="shared" si="10"/>
        <v/>
      </c>
      <c r="L51" s="330"/>
      <c r="M51" s="84"/>
      <c r="N51" s="84"/>
      <c r="O51" s="84"/>
    </row>
    <row r="52" spans="1:15" s="85" customFormat="1" ht="15.75" hidden="1" customHeight="1">
      <c r="A52" s="57">
        <f t="shared" si="23"/>
        <v>13</v>
      </c>
      <c r="B52" s="215" t="str">
        <f>+'Ekamut-caxs'!B52</f>
        <v>Կաթսայատան սպասարկման գծով</v>
      </c>
      <c r="C52" s="200">
        <f t="shared" si="24"/>
        <v>0</v>
      </c>
      <c r="D52" s="200">
        <f t="shared" si="25"/>
        <v>0</v>
      </c>
      <c r="E52" s="200">
        <f t="shared" si="18"/>
        <v>0</v>
      </c>
      <c r="F52" s="207">
        <f>+'Ekamut-caxs'!D52</f>
        <v>0</v>
      </c>
      <c r="G52" s="316"/>
      <c r="H52" s="299"/>
      <c r="I52" s="470" t="str">
        <f t="shared" si="10"/>
        <v/>
      </c>
      <c r="J52" s="470" t="str">
        <f t="shared" si="10"/>
        <v/>
      </c>
      <c r="K52" s="470" t="str">
        <f t="shared" si="10"/>
        <v/>
      </c>
      <c r="L52" s="330"/>
      <c r="M52" s="84"/>
      <c r="N52" s="84"/>
      <c r="O52" s="84"/>
    </row>
    <row r="53" spans="1:15" s="85" customFormat="1" ht="15.75" hidden="1" customHeight="1">
      <c r="A53" s="57">
        <f t="shared" si="23"/>
        <v>14</v>
      </c>
      <c r="B53" s="215" t="str">
        <f>+'Ekamut-caxs'!B53</f>
        <v>Սպասարկման և կոմունալ համավճարների գծով</v>
      </c>
      <c r="C53" s="200">
        <f t="shared" si="24"/>
        <v>0</v>
      </c>
      <c r="D53" s="200">
        <f t="shared" si="25"/>
        <v>0</v>
      </c>
      <c r="E53" s="200">
        <f t="shared" si="18"/>
        <v>0</v>
      </c>
      <c r="F53" s="207">
        <f>+'Ekamut-caxs'!D53</f>
        <v>0</v>
      </c>
      <c r="G53" s="316"/>
      <c r="H53" s="299"/>
      <c r="I53" s="470" t="str">
        <f t="shared" si="10"/>
        <v/>
      </c>
      <c r="J53" s="470" t="str">
        <f t="shared" si="10"/>
        <v/>
      </c>
      <c r="K53" s="470" t="str">
        <f t="shared" si="10"/>
        <v/>
      </c>
      <c r="L53" s="330"/>
      <c r="M53" s="84"/>
      <c r="N53" s="84"/>
      <c r="O53" s="84"/>
    </row>
    <row r="54" spans="1:15" s="85" customFormat="1" ht="15.75" hidden="1" customHeight="1">
      <c r="A54" s="57">
        <f t="shared" si="23"/>
        <v>15</v>
      </c>
      <c r="B54" s="215" t="str">
        <f>+'Ekamut-caxs'!B54</f>
        <v>Գնումների համակարգողի ծառայության գծով</v>
      </c>
      <c r="C54" s="200">
        <f t="shared" si="24"/>
        <v>0</v>
      </c>
      <c r="D54" s="200">
        <f t="shared" si="25"/>
        <v>0</v>
      </c>
      <c r="E54" s="200">
        <f t="shared" si="18"/>
        <v>0</v>
      </c>
      <c r="F54" s="207">
        <f>+'Ekamut-caxs'!D54</f>
        <v>0</v>
      </c>
      <c r="G54" s="316"/>
      <c r="H54" s="299"/>
      <c r="I54" s="470" t="str">
        <f t="shared" si="10"/>
        <v/>
      </c>
      <c r="J54" s="470" t="str">
        <f t="shared" si="10"/>
        <v/>
      </c>
      <c r="K54" s="470" t="str">
        <f t="shared" si="10"/>
        <v/>
      </c>
      <c r="L54" s="330"/>
      <c r="M54" s="84"/>
      <c r="N54" s="84"/>
      <c r="O54" s="84"/>
    </row>
    <row r="55" spans="1:15" s="85" customFormat="1" ht="15.75" hidden="1" customHeight="1">
      <c r="A55" s="57">
        <f t="shared" si="23"/>
        <v>16</v>
      </c>
      <c r="B55" s="215" t="str">
        <f>+'Ekamut-caxs'!B55</f>
        <v>Համակարգիչների տեխնիկական սպասարկման գծով</v>
      </c>
      <c r="C55" s="200">
        <f t="shared" si="24"/>
        <v>0</v>
      </c>
      <c r="D55" s="200">
        <f t="shared" si="25"/>
        <v>0</v>
      </c>
      <c r="E55" s="200">
        <f t="shared" si="18"/>
        <v>0</v>
      </c>
      <c r="F55" s="207">
        <f>+'Ekamut-caxs'!D55</f>
        <v>0</v>
      </c>
      <c r="G55" s="316"/>
      <c r="H55" s="299"/>
      <c r="I55" s="470" t="str">
        <f t="shared" si="10"/>
        <v/>
      </c>
      <c r="J55" s="470" t="str">
        <f t="shared" si="10"/>
        <v/>
      </c>
      <c r="K55" s="470" t="str">
        <f t="shared" si="10"/>
        <v/>
      </c>
      <c r="L55" s="330"/>
      <c r="M55" s="84"/>
      <c r="N55" s="84"/>
      <c r="O55" s="84"/>
    </row>
    <row r="56" spans="1:15" s="85" customFormat="1" ht="15.75" customHeight="1">
      <c r="A56" s="57">
        <v>8</v>
      </c>
      <c r="B56" s="215" t="str">
        <f>+'Ekamut-caxs'!B56</f>
        <v>Համակարգչային ծրագրի և կայքի սպասարկման գծով</v>
      </c>
      <c r="C56" s="200">
        <f t="shared" si="24"/>
        <v>40.5</v>
      </c>
      <c r="D56" s="200">
        <f t="shared" si="25"/>
        <v>81</v>
      </c>
      <c r="E56" s="200">
        <f t="shared" si="18"/>
        <v>121.5</v>
      </c>
      <c r="F56" s="207">
        <f>+'Ekamut-caxs'!D56</f>
        <v>162</v>
      </c>
      <c r="G56" s="316"/>
      <c r="H56" s="299"/>
      <c r="I56" s="470" t="str">
        <f t="shared" si="10"/>
        <v/>
      </c>
      <c r="J56" s="470" t="str">
        <f t="shared" si="10"/>
        <v/>
      </c>
      <c r="K56" s="470" t="str">
        <f t="shared" si="10"/>
        <v/>
      </c>
      <c r="L56" s="330"/>
      <c r="M56" s="84"/>
      <c r="N56" s="84"/>
      <c r="O56" s="84"/>
    </row>
    <row r="57" spans="1:15" s="85" customFormat="1" ht="15.75" customHeight="1">
      <c r="A57" s="57">
        <f t="shared" si="23"/>
        <v>9</v>
      </c>
      <c r="B57" s="215" t="str">
        <f>+'Ekamut-caxs'!B57</f>
        <v>էլ․ստորագրության գծով</v>
      </c>
      <c r="C57" s="262">
        <v>0</v>
      </c>
      <c r="D57" s="262">
        <v>3</v>
      </c>
      <c r="E57" s="262">
        <v>3</v>
      </c>
      <c r="F57" s="207">
        <f>+'Ekamut-caxs'!D57</f>
        <v>3</v>
      </c>
      <c r="G57" s="316"/>
      <c r="H57" s="299"/>
      <c r="I57" s="470" t="str">
        <f t="shared" si="10"/>
        <v/>
      </c>
      <c r="J57" s="470" t="str">
        <f t="shared" si="10"/>
        <v/>
      </c>
      <c r="K57" s="470" t="str">
        <f t="shared" si="10"/>
        <v/>
      </c>
      <c r="L57" s="330"/>
      <c r="M57" s="84"/>
      <c r="N57" s="84"/>
      <c r="O57" s="84"/>
    </row>
    <row r="58" spans="1:15" s="85" customFormat="1" ht="15.75" hidden="1" customHeight="1">
      <c r="A58" s="57">
        <f t="shared" si="23"/>
        <v>10</v>
      </c>
      <c r="B58" s="215" t="str">
        <f>+'Ekamut-caxs'!B58</f>
        <v>Հայտարարության գծով</v>
      </c>
      <c r="C58" s="262"/>
      <c r="D58" s="262"/>
      <c r="E58" s="262"/>
      <c r="F58" s="207">
        <f>+'Ekamut-caxs'!D58</f>
        <v>0</v>
      </c>
      <c r="G58" s="316"/>
      <c r="H58" s="299"/>
      <c r="I58" s="470" t="str">
        <f t="shared" si="10"/>
        <v/>
      </c>
      <c r="J58" s="470" t="str">
        <f t="shared" si="10"/>
        <v/>
      </c>
      <c r="K58" s="470" t="str">
        <f t="shared" si="10"/>
        <v/>
      </c>
      <c r="L58" s="330"/>
      <c r="M58" s="84"/>
      <c r="N58" s="84"/>
      <c r="O58" s="84"/>
    </row>
    <row r="59" spans="1:15" s="85" customFormat="1" ht="15.75" hidden="1" customHeight="1">
      <c r="A59" s="57">
        <f t="shared" si="23"/>
        <v>11</v>
      </c>
      <c r="B59" s="215" t="str">
        <f>+'Ekamut-caxs'!B59</f>
        <v>Բաժանորդագրության գծով</v>
      </c>
      <c r="C59" s="262"/>
      <c r="D59" s="262"/>
      <c r="E59" s="262"/>
      <c r="F59" s="207">
        <f>+'Ekamut-caxs'!D59</f>
        <v>0</v>
      </c>
      <c r="G59" s="316"/>
      <c r="H59" s="299"/>
      <c r="I59" s="470" t="str">
        <f t="shared" si="10"/>
        <v/>
      </c>
      <c r="J59" s="470" t="str">
        <f t="shared" si="10"/>
        <v/>
      </c>
      <c r="K59" s="470" t="str">
        <f t="shared" si="10"/>
        <v/>
      </c>
      <c r="L59" s="330"/>
      <c r="M59" s="84"/>
      <c r="N59" s="84"/>
      <c r="O59" s="84"/>
    </row>
    <row r="60" spans="1:15" s="85" customFormat="1" ht="15.75" hidden="1" customHeight="1">
      <c r="A60" s="57">
        <f t="shared" si="23"/>
        <v>12</v>
      </c>
      <c r="B60" s="215" t="str">
        <f>+'Ekamut-caxs'!B60</f>
        <v>Վերապատրաստման գծով</v>
      </c>
      <c r="C60" s="262"/>
      <c r="D60" s="262"/>
      <c r="E60" s="262"/>
      <c r="F60" s="207">
        <f>+'Ekamut-caxs'!D60</f>
        <v>0</v>
      </c>
      <c r="G60" s="316"/>
      <c r="H60" s="299"/>
      <c r="I60" s="470" t="str">
        <f t="shared" si="10"/>
        <v/>
      </c>
      <c r="J60" s="470" t="str">
        <f t="shared" si="10"/>
        <v/>
      </c>
      <c r="K60" s="470" t="str">
        <f t="shared" si="10"/>
        <v/>
      </c>
      <c r="L60" s="330"/>
      <c r="M60" s="84"/>
      <c r="N60" s="84"/>
      <c r="O60" s="84"/>
    </row>
    <row r="61" spans="1:15" s="85" customFormat="1" ht="15.75" hidden="1" customHeight="1">
      <c r="A61" s="57">
        <f t="shared" si="23"/>
        <v>13</v>
      </c>
      <c r="B61" s="215" t="str">
        <f>+'Ekamut-caxs'!B61</f>
        <v>Միջոցառումների գծով</v>
      </c>
      <c r="C61" s="262"/>
      <c r="D61" s="262"/>
      <c r="E61" s="262"/>
      <c r="F61" s="207">
        <f>+'Ekamut-caxs'!D61</f>
        <v>0</v>
      </c>
      <c r="G61" s="316"/>
      <c r="H61" s="299"/>
      <c r="I61" s="470" t="str">
        <f t="shared" si="10"/>
        <v/>
      </c>
      <c r="J61" s="470" t="str">
        <f t="shared" si="10"/>
        <v/>
      </c>
      <c r="K61" s="470" t="str">
        <f t="shared" si="10"/>
        <v/>
      </c>
      <c r="L61" s="330"/>
      <c r="M61" s="84"/>
      <c r="N61" s="84"/>
      <c r="O61" s="84"/>
    </row>
    <row r="62" spans="1:15" s="85" customFormat="1" ht="15.75" customHeight="1">
      <c r="A62" s="57">
        <v>10</v>
      </c>
      <c r="B62" s="215" t="str">
        <f>+'Ekamut-caxs'!B62</f>
        <v>Տպագրական ծառայությունների գծով</v>
      </c>
      <c r="C62" s="262">
        <f>F62/4*1</f>
        <v>635</v>
      </c>
      <c r="D62" s="262">
        <f>F62/4*1</f>
        <v>635</v>
      </c>
      <c r="E62" s="262">
        <f>F62/4*3</f>
        <v>1905</v>
      </c>
      <c r="F62" s="207">
        <f>+'Ekamut-caxs'!D62</f>
        <v>2540</v>
      </c>
      <c r="G62" s="316"/>
      <c r="H62" s="299"/>
      <c r="I62" s="470" t="str">
        <f t="shared" si="10"/>
        <v/>
      </c>
      <c r="J62" s="470" t="str">
        <f t="shared" si="10"/>
        <v/>
      </c>
      <c r="K62" s="470" t="str">
        <f t="shared" si="10"/>
        <v/>
      </c>
      <c r="L62" s="330"/>
      <c r="M62" s="84"/>
      <c r="N62" s="84"/>
      <c r="O62" s="84"/>
    </row>
    <row r="63" spans="1:15" s="85" customFormat="1" ht="15.75" customHeight="1">
      <c r="A63" s="57">
        <v>11</v>
      </c>
      <c r="B63" s="215" t="str">
        <f>+'Ekamut-caxs'!B63</f>
        <v>Տրանսպորտային ծառայության գծով</v>
      </c>
      <c r="C63" s="262">
        <v>300</v>
      </c>
      <c r="D63" s="262">
        <v>450</v>
      </c>
      <c r="E63" s="262">
        <v>600</v>
      </c>
      <c r="F63" s="207">
        <f>+'Ekamut-caxs'!D63</f>
        <v>650</v>
      </c>
      <c r="G63" s="316"/>
      <c r="H63" s="299"/>
      <c r="I63" s="470"/>
      <c r="J63" s="470"/>
      <c r="K63" s="470"/>
      <c r="L63" s="330"/>
      <c r="M63" s="84"/>
      <c r="N63" s="84"/>
      <c r="O63" s="84"/>
    </row>
    <row r="64" spans="1:15" s="85" customFormat="1" ht="15.75" customHeight="1">
      <c r="A64" s="57">
        <v>12</v>
      </c>
      <c r="B64" s="215" t="str">
        <f>+'Ekamut-caxs'!B64</f>
        <v>ՀԴՄ-ի սպասարկման գծով</v>
      </c>
      <c r="C64" s="262">
        <f>F64/4*1</f>
        <v>3.6</v>
      </c>
      <c r="D64" s="262">
        <f>F64/4*1</f>
        <v>3.6</v>
      </c>
      <c r="E64" s="262">
        <f>F64/4*3</f>
        <v>10.8</v>
      </c>
      <c r="F64" s="207">
        <f>+'Ekamut-caxs'!D64</f>
        <v>14.4</v>
      </c>
      <c r="G64" s="316"/>
      <c r="H64" s="299"/>
      <c r="I64" s="470"/>
      <c r="J64" s="470"/>
      <c r="K64" s="470"/>
      <c r="L64" s="330"/>
      <c r="M64" s="84"/>
      <c r="N64" s="84"/>
      <c r="O64" s="84"/>
    </row>
    <row r="65" spans="1:15" s="85" customFormat="1" ht="15.75" customHeight="1">
      <c r="A65" s="57">
        <v>13</v>
      </c>
      <c r="B65" s="215" t="str">
        <f>+'Ekamut-caxs'!B65</f>
        <v>Իրացված ապրանքների և այլ պաշարների ինքնարժեքի գծով</v>
      </c>
      <c r="C65" s="262">
        <f>F65/4*1</f>
        <v>125</v>
      </c>
      <c r="D65" s="262">
        <f>F65/4*2</f>
        <v>250</v>
      </c>
      <c r="E65" s="262">
        <f>F65/4*3</f>
        <v>375</v>
      </c>
      <c r="F65" s="207">
        <f>+'Ekamut-caxs'!D65</f>
        <v>500</v>
      </c>
      <c r="G65" s="316"/>
      <c r="H65" s="299"/>
      <c r="I65" s="470"/>
      <c r="J65" s="470"/>
      <c r="K65" s="470"/>
      <c r="L65" s="330"/>
      <c r="M65" s="84"/>
      <c r="N65" s="84"/>
      <c r="O65" s="84"/>
    </row>
    <row r="66" spans="1:15" s="85" customFormat="1" ht="15.75" customHeight="1">
      <c r="A66" s="57">
        <v>14</v>
      </c>
      <c r="B66" s="215" t="str">
        <f>+'Ekamut-caxs'!B66</f>
        <v>Ֆասադային ապակիների լվացման գծով</v>
      </c>
      <c r="C66" s="262">
        <f t="shared" ref="C66" si="26">F66/4*1</f>
        <v>42.5</v>
      </c>
      <c r="D66" s="262">
        <f t="shared" ref="D66" si="27">F66/4*2</f>
        <v>85</v>
      </c>
      <c r="E66" s="262">
        <f t="shared" ref="E66" si="28">F66/4*3</f>
        <v>127.5</v>
      </c>
      <c r="F66" s="207">
        <f>+'Ekamut-caxs'!D66</f>
        <v>170</v>
      </c>
      <c r="G66" s="316"/>
      <c r="H66" s="299"/>
      <c r="I66" s="470"/>
      <c r="J66" s="470"/>
      <c r="K66" s="470"/>
      <c r="L66" s="330"/>
      <c r="M66" s="84"/>
      <c r="N66" s="84"/>
      <c r="O66" s="84"/>
    </row>
    <row r="67" spans="1:15" s="85" customFormat="1" ht="15.75" customHeight="1">
      <c r="A67" s="57">
        <v>15</v>
      </c>
      <c r="B67" s="215" t="str">
        <f>+'Ekamut-caxs'!B67</f>
        <v>Վերելակի սպասարկման գծով</v>
      </c>
      <c r="C67" s="262">
        <v>105</v>
      </c>
      <c r="D67" s="262">
        <v>258</v>
      </c>
      <c r="E67" s="262">
        <v>363</v>
      </c>
      <c r="F67" s="207">
        <f>+'Ekamut-caxs'!D67</f>
        <v>468</v>
      </c>
      <c r="G67" s="316"/>
      <c r="H67" s="299"/>
      <c r="I67" s="470"/>
      <c r="J67" s="470"/>
      <c r="K67" s="470"/>
      <c r="L67" s="330"/>
      <c r="M67" s="84"/>
      <c r="N67" s="84"/>
      <c r="O67" s="84"/>
    </row>
    <row r="68" spans="1:15" s="85" customFormat="1" ht="15.75" customHeight="1">
      <c r="A68" s="57">
        <v>16</v>
      </c>
      <c r="B68" s="215" t="str">
        <f>+'Ekamut-caxs'!B68</f>
        <v>Ցուցանմուշների քիմ․մաքրման ծառայության գծով/գործվացք/</v>
      </c>
      <c r="C68" s="262">
        <f>F68/4*1</f>
        <v>25</v>
      </c>
      <c r="D68" s="262">
        <f>F68/4*2</f>
        <v>50</v>
      </c>
      <c r="E68" s="262">
        <f>F68/4*3</f>
        <v>75</v>
      </c>
      <c r="F68" s="207">
        <f>+'Ekamut-caxs'!D68</f>
        <v>100</v>
      </c>
      <c r="G68" s="316"/>
      <c r="H68" s="299"/>
      <c r="I68" s="470"/>
      <c r="J68" s="470"/>
      <c r="K68" s="470"/>
      <c r="L68" s="330"/>
      <c r="M68" s="84"/>
      <c r="N68" s="84"/>
      <c r="O68" s="84"/>
    </row>
    <row r="69" spans="1:15" s="85" customFormat="1" ht="15.75" customHeight="1">
      <c r="A69" s="57">
        <v>17</v>
      </c>
      <c r="B69" s="215" t="str">
        <f>+'Ekamut-caxs'!B69</f>
        <v xml:space="preserve">Ցուցանմուշների վերականգնման գծով </v>
      </c>
      <c r="C69" s="262">
        <f>F69/4*1</f>
        <v>25</v>
      </c>
      <c r="D69" s="262">
        <f>F69/4*2</f>
        <v>50</v>
      </c>
      <c r="E69" s="262">
        <f>F69/4*3</f>
        <v>75</v>
      </c>
      <c r="F69" s="207">
        <f>+'Ekamut-caxs'!D69</f>
        <v>100</v>
      </c>
      <c r="G69" s="316"/>
      <c r="H69" s="299"/>
      <c r="I69" s="470"/>
      <c r="J69" s="470"/>
      <c r="K69" s="470"/>
      <c r="L69" s="330"/>
      <c r="M69" s="84"/>
      <c r="N69" s="84"/>
      <c r="O69" s="84"/>
    </row>
    <row r="70" spans="1:15" s="85" customFormat="1" ht="15.75" customHeight="1">
      <c r="A70" s="57">
        <v>18</v>
      </c>
      <c r="B70" s="215" t="str">
        <f>+'Ekamut-caxs'!B70</f>
        <v>Գործուղումների գծով</v>
      </c>
      <c r="C70" s="262">
        <v>1600</v>
      </c>
      <c r="D70" s="262">
        <v>2500</v>
      </c>
      <c r="E70" s="262">
        <v>2500</v>
      </c>
      <c r="F70" s="207">
        <f>+'Ekamut-caxs'!D70</f>
        <v>2500</v>
      </c>
      <c r="G70" s="316"/>
      <c r="H70" s="299"/>
      <c r="I70" s="470"/>
      <c r="J70" s="470"/>
      <c r="K70" s="470"/>
      <c r="L70" s="330"/>
      <c r="M70" s="84"/>
      <c r="N70" s="84"/>
      <c r="O70" s="84"/>
    </row>
    <row r="71" spans="1:15" s="85" customFormat="1" ht="15.75" customHeight="1">
      <c r="A71" s="57">
        <v>19</v>
      </c>
      <c r="B71" s="215" t="str">
        <f>+'Ekamut-caxs'!B71</f>
        <v>Անվտանգության համակարգի սպասարկում</v>
      </c>
      <c r="C71" s="262">
        <v>6</v>
      </c>
      <c r="D71" s="262">
        <v>6</v>
      </c>
      <c r="E71" s="262">
        <v>6</v>
      </c>
      <c r="F71" s="207">
        <f>+'Ekamut-caxs'!D71</f>
        <v>6</v>
      </c>
      <c r="G71" s="316"/>
      <c r="H71" s="299"/>
      <c r="I71" s="470"/>
      <c r="J71" s="470"/>
      <c r="K71" s="470"/>
      <c r="L71" s="330"/>
      <c r="M71" s="84"/>
      <c r="N71" s="84"/>
      <c r="O71" s="84"/>
    </row>
    <row r="72" spans="1:15" s="85" customFormat="1" ht="15.75" customHeight="1">
      <c r="A72" s="57">
        <v>20</v>
      </c>
      <c r="B72" s="215" t="str">
        <f>+'Ekamut-caxs'!B72</f>
        <v>Գրքերի կազմարարական աշխատանքների գծով</v>
      </c>
      <c r="C72" s="262">
        <v>0</v>
      </c>
      <c r="D72" s="262">
        <v>0</v>
      </c>
      <c r="E72" s="262">
        <v>40</v>
      </c>
      <c r="F72" s="207">
        <f>+'Ekamut-caxs'!D72</f>
        <v>40</v>
      </c>
      <c r="G72" s="316"/>
      <c r="H72" s="299"/>
      <c r="I72" s="470"/>
      <c r="J72" s="470"/>
      <c r="K72" s="470"/>
      <c r="L72" s="330"/>
      <c r="M72" s="84"/>
      <c r="N72" s="84"/>
      <c r="O72" s="84"/>
    </row>
    <row r="73" spans="1:15" s="85" customFormat="1" ht="15.75" customHeight="1">
      <c r="A73" s="57">
        <v>21</v>
      </c>
      <c r="B73" s="215" t="str">
        <f>+'Ekamut-caxs'!B73</f>
        <v>վճարովի ծառայության գծով</v>
      </c>
      <c r="C73" s="262">
        <f>F73/4*1</f>
        <v>237.5</v>
      </c>
      <c r="D73" s="262">
        <f>F73/4*2</f>
        <v>475</v>
      </c>
      <c r="E73" s="262">
        <f>F73/4*3</f>
        <v>712.5</v>
      </c>
      <c r="F73" s="207">
        <f>+'Ekamut-caxs'!D73</f>
        <v>950</v>
      </c>
      <c r="G73" s="316"/>
      <c r="H73" s="299"/>
      <c r="I73" s="470"/>
      <c r="J73" s="470"/>
      <c r="K73" s="470"/>
      <c r="L73" s="330"/>
      <c r="M73" s="84"/>
      <c r="N73" s="84"/>
      <c r="O73" s="84"/>
    </row>
    <row r="74" spans="1:15" s="85" customFormat="1" ht="15.75" hidden="1" customHeight="1">
      <c r="A74" s="57"/>
      <c r="B74" s="215"/>
      <c r="C74" s="262"/>
      <c r="D74" s="262"/>
      <c r="E74" s="262"/>
      <c r="F74" s="207"/>
      <c r="G74" s="316"/>
      <c r="H74" s="299"/>
      <c r="I74" s="470"/>
      <c r="J74" s="470"/>
      <c r="K74" s="470"/>
      <c r="L74" s="330"/>
      <c r="M74" s="84"/>
      <c r="N74" s="84"/>
      <c r="O74" s="84"/>
    </row>
    <row r="75" spans="1:15" s="85" customFormat="1" ht="15.75" customHeight="1">
      <c r="A75" s="57">
        <v>22</v>
      </c>
      <c r="B75" s="215" t="str">
        <f>+'Ekamut-caxs'!B75</f>
        <v>Կրակմարիչի լիցքավորում</v>
      </c>
      <c r="C75" s="262">
        <v>46.2</v>
      </c>
      <c r="D75" s="262">
        <v>46.2</v>
      </c>
      <c r="E75" s="262">
        <v>46.2</v>
      </c>
      <c r="F75" s="207">
        <f>+'Ekamut-caxs'!D75</f>
        <v>46.2</v>
      </c>
      <c r="G75" s="316"/>
      <c r="H75" s="299"/>
      <c r="I75" s="470"/>
      <c r="J75" s="470"/>
      <c r="K75" s="470"/>
      <c r="L75" s="330"/>
      <c r="M75" s="84"/>
      <c r="N75" s="84"/>
      <c r="O75" s="84"/>
    </row>
    <row r="76" spans="1:15" s="84" customFormat="1" ht="15.75" customHeight="1">
      <c r="A76" s="57">
        <v>23</v>
      </c>
      <c r="B76" s="273" t="str">
        <f>+'Ekamut-caxs'!B77</f>
        <v>Կայքի ծրագրի նորացման գծով</v>
      </c>
      <c r="C76" s="262">
        <f>F76/4*1</f>
        <v>241.75</v>
      </c>
      <c r="D76" s="262">
        <f>F76/4*2</f>
        <v>483.5</v>
      </c>
      <c r="E76" s="262">
        <f>F76/4*3</f>
        <v>725.25</v>
      </c>
      <c r="F76" s="207">
        <f>+'Ekamut-caxs'!D77</f>
        <v>967</v>
      </c>
      <c r="G76" s="317"/>
      <c r="H76" s="258"/>
      <c r="I76" s="471"/>
      <c r="J76" s="471"/>
      <c r="K76" s="471"/>
      <c r="L76" s="330"/>
    </row>
    <row r="77" spans="1:15" s="84" customFormat="1" ht="17.25" hidden="1">
      <c r="A77" s="57">
        <f t="shared" si="23"/>
        <v>24</v>
      </c>
      <c r="B77" s="273"/>
      <c r="C77" s="262">
        <f t="shared" ref="C77:C78" si="29">F77/4*1</f>
        <v>0</v>
      </c>
      <c r="D77" s="262">
        <f t="shared" ref="D77:D78" si="30">F77/4*2</f>
        <v>0</v>
      </c>
      <c r="E77" s="262">
        <f t="shared" ref="E77:E78" si="31">F77/4*3</f>
        <v>0</v>
      </c>
      <c r="F77" s="207">
        <f>+'Ekamut-caxs'!D78</f>
        <v>0</v>
      </c>
      <c r="G77" s="317"/>
      <c r="H77" s="258"/>
      <c r="I77" s="471" t="str">
        <f t="shared" si="10"/>
        <v/>
      </c>
      <c r="J77" s="471" t="str">
        <f t="shared" si="10"/>
        <v/>
      </c>
      <c r="K77" s="471" t="str">
        <f t="shared" si="10"/>
        <v/>
      </c>
      <c r="L77" s="330"/>
    </row>
    <row r="78" spans="1:15" s="84" customFormat="1" ht="17.25">
      <c r="A78" s="57">
        <v>24</v>
      </c>
      <c r="B78" s="236" t="s">
        <v>206</v>
      </c>
      <c r="C78" s="262">
        <f t="shared" si="29"/>
        <v>50</v>
      </c>
      <c r="D78" s="262">
        <f t="shared" si="30"/>
        <v>100</v>
      </c>
      <c r="E78" s="262">
        <f t="shared" si="31"/>
        <v>150</v>
      </c>
      <c r="F78" s="207">
        <f>+'Ekamut-caxs'!D79</f>
        <v>200</v>
      </c>
      <c r="G78" s="317"/>
      <c r="I78" s="471" t="str">
        <f t="shared" si="10"/>
        <v/>
      </c>
      <c r="J78" s="471" t="str">
        <f t="shared" si="10"/>
        <v/>
      </c>
      <c r="K78" s="471" t="str">
        <f t="shared" si="10"/>
        <v/>
      </c>
      <c r="L78" s="330"/>
    </row>
    <row r="79" spans="1:15" s="85" customFormat="1" ht="34.5">
      <c r="A79" s="57">
        <v>25</v>
      </c>
      <c r="B79" s="215" t="s">
        <v>32</v>
      </c>
      <c r="C79" s="207">
        <f t="shared" ref="C79:E79" si="32">SUM(C80:C82)</f>
        <v>10.5</v>
      </c>
      <c r="D79" s="207">
        <f t="shared" si="32"/>
        <v>10.5</v>
      </c>
      <c r="E79" s="207">
        <f t="shared" si="32"/>
        <v>10.5</v>
      </c>
      <c r="F79" s="207">
        <f>SUM(F80:F82)</f>
        <v>10.5</v>
      </c>
      <c r="G79" s="316"/>
      <c r="H79" s="299"/>
      <c r="I79" s="470" t="str">
        <f t="shared" si="10"/>
        <v/>
      </c>
      <c r="J79" s="470" t="str">
        <f t="shared" si="10"/>
        <v/>
      </c>
      <c r="K79" s="470" t="str">
        <f t="shared" si="10"/>
        <v/>
      </c>
      <c r="L79" s="330"/>
      <c r="M79" s="84"/>
      <c r="N79" s="84"/>
      <c r="O79" s="84"/>
    </row>
    <row r="80" spans="1:15" hidden="1">
      <c r="A80" s="25">
        <f t="shared" ref="A80:A81" si="33">+A79+0.1</f>
        <v>25.1</v>
      </c>
      <c r="B80" s="275" t="s">
        <v>33</v>
      </c>
      <c r="C80" s="200"/>
      <c r="D80" s="200"/>
      <c r="E80" s="200"/>
      <c r="F80" s="200"/>
      <c r="G80" s="320"/>
      <c r="H80" s="260"/>
      <c r="I80" s="470" t="str">
        <f t="shared" si="10"/>
        <v/>
      </c>
      <c r="J80" s="470" t="str">
        <f t="shared" si="10"/>
        <v/>
      </c>
      <c r="K80" s="470" t="str">
        <f t="shared" si="10"/>
        <v/>
      </c>
    </row>
    <row r="81" spans="1:15" hidden="1">
      <c r="A81" s="25">
        <f t="shared" si="33"/>
        <v>25.200000000000003</v>
      </c>
      <c r="B81" s="275" t="s">
        <v>46</v>
      </c>
      <c r="C81" s="200"/>
      <c r="D81" s="200"/>
      <c r="E81" s="200"/>
      <c r="F81" s="200"/>
      <c r="G81" s="320"/>
      <c r="H81" s="260"/>
      <c r="I81" s="470" t="str">
        <f t="shared" si="10"/>
        <v/>
      </c>
      <c r="J81" s="470" t="str">
        <f t="shared" si="10"/>
        <v/>
      </c>
      <c r="K81" s="470" t="str">
        <f t="shared" si="10"/>
        <v/>
      </c>
    </row>
    <row r="82" spans="1:15">
      <c r="A82" s="25">
        <v>25.1</v>
      </c>
      <c r="B82" s="275" t="s">
        <v>80</v>
      </c>
      <c r="C82" s="200">
        <v>10.5</v>
      </c>
      <c r="D82" s="200">
        <v>10.5</v>
      </c>
      <c r="E82" s="200">
        <v>10.5</v>
      </c>
      <c r="F82" s="472">
        <f>+'Ekamut-caxs'!D82</f>
        <v>10.5</v>
      </c>
      <c r="G82" s="320"/>
      <c r="H82" s="260"/>
      <c r="I82" s="470" t="str">
        <f t="shared" si="10"/>
        <v/>
      </c>
      <c r="J82" s="470" t="str">
        <f t="shared" si="10"/>
        <v/>
      </c>
      <c r="K82" s="470" t="str">
        <f t="shared" si="10"/>
        <v/>
      </c>
    </row>
    <row r="83" spans="1:15" s="85" customFormat="1" ht="17.25">
      <c r="A83" s="57">
        <f>+A79+1</f>
        <v>26</v>
      </c>
      <c r="B83" s="208" t="s">
        <v>34</v>
      </c>
      <c r="C83" s="207">
        <f>+'Deb. ev kreditor'!F58</f>
        <v>486.89999999999964</v>
      </c>
      <c r="D83" s="207">
        <f>+'Deb. ev kreditor'!F58</f>
        <v>486.89999999999964</v>
      </c>
      <c r="E83" s="207">
        <f>+'Deb. ev kreditor'!F58</f>
        <v>486.89999999999964</v>
      </c>
      <c r="F83" s="207">
        <f>+'Deb. ev kreditor'!F58</f>
        <v>486.89999999999964</v>
      </c>
      <c r="G83" s="316"/>
      <c r="H83" s="260"/>
      <c r="I83" s="470" t="str">
        <f t="shared" si="10"/>
        <v/>
      </c>
      <c r="J83" s="470" t="str">
        <f t="shared" si="10"/>
        <v/>
      </c>
      <c r="K83" s="470" t="str">
        <f t="shared" si="10"/>
        <v/>
      </c>
      <c r="L83" s="330"/>
      <c r="M83" s="84"/>
      <c r="N83" s="84"/>
      <c r="O83" s="84"/>
    </row>
    <row r="84" spans="1:15" s="85" customFormat="1" ht="17.25">
      <c r="A84" s="57">
        <f t="shared" si="23"/>
        <v>27</v>
      </c>
      <c r="B84" s="276" t="s">
        <v>81</v>
      </c>
      <c r="C84" s="262">
        <v>1000</v>
      </c>
      <c r="D84" s="262">
        <v>2000</v>
      </c>
      <c r="E84" s="262">
        <v>3000</v>
      </c>
      <c r="F84" s="206">
        <f>21000-16000</f>
        <v>5000</v>
      </c>
      <c r="G84" s="485"/>
      <c r="H84" s="496"/>
      <c r="I84" s="470" t="str">
        <f t="shared" si="10"/>
        <v/>
      </c>
      <c r="J84" s="470" t="str">
        <f t="shared" si="10"/>
        <v/>
      </c>
      <c r="K84" s="470" t="str">
        <f t="shared" si="10"/>
        <v/>
      </c>
      <c r="L84" s="330"/>
      <c r="M84" s="84"/>
      <c r="N84" s="84"/>
      <c r="O84" s="84"/>
    </row>
    <row r="85" spans="1:15" s="69" customFormat="1" ht="17.25">
      <c r="A85" s="35" t="s">
        <v>53</v>
      </c>
      <c r="B85" s="72" t="s">
        <v>56</v>
      </c>
      <c r="C85" s="209">
        <f>C86+C94</f>
        <v>75</v>
      </c>
      <c r="D85" s="209">
        <f>D86+D94</f>
        <v>3350</v>
      </c>
      <c r="E85" s="209">
        <f>E86+E94</f>
        <v>3425</v>
      </c>
      <c r="F85" s="209">
        <f>F86+F94</f>
        <v>2000</v>
      </c>
      <c r="G85" s="314"/>
      <c r="H85" s="496"/>
      <c r="I85" s="470" t="str">
        <f t="shared" si="10"/>
        <v/>
      </c>
      <c r="J85" s="470" t="str">
        <f t="shared" si="10"/>
        <v/>
      </c>
      <c r="K85" s="470">
        <f t="shared" si="10"/>
        <v>0</v>
      </c>
      <c r="L85" s="331"/>
      <c r="M85" s="68"/>
      <c r="N85" s="68"/>
      <c r="O85" s="68"/>
    </row>
    <row r="86" spans="1:15" s="85" customFormat="1" ht="17.25">
      <c r="A86" s="407">
        <v>1</v>
      </c>
      <c r="B86" s="286" t="s">
        <v>85</v>
      </c>
      <c r="C86" s="209">
        <f t="shared" ref="C86:E86" si="34">SUM(C87:C93)</f>
        <v>75</v>
      </c>
      <c r="D86" s="209">
        <f t="shared" si="34"/>
        <v>3350</v>
      </c>
      <c r="E86" s="209">
        <f t="shared" si="34"/>
        <v>3425</v>
      </c>
      <c r="F86" s="209">
        <f>SUM(F87:F93)</f>
        <v>2000</v>
      </c>
      <c r="G86" s="316"/>
      <c r="H86" s="299"/>
      <c r="I86" s="470" t="str">
        <f t="shared" si="10"/>
        <v/>
      </c>
      <c r="J86" s="470" t="str">
        <f t="shared" si="10"/>
        <v/>
      </c>
      <c r="K86" s="470">
        <f t="shared" si="10"/>
        <v>0</v>
      </c>
      <c r="L86" s="330"/>
      <c r="M86" s="84"/>
      <c r="N86" s="84"/>
      <c r="O86" s="84"/>
    </row>
    <row r="87" spans="1:15" s="85" customFormat="1" ht="17.25">
      <c r="A87" s="25">
        <f t="shared" ref="A87:A92" si="35">+A86+0.1</f>
        <v>1.1000000000000001</v>
      </c>
      <c r="B87" s="215" t="s">
        <v>82</v>
      </c>
      <c r="C87" s="262">
        <v>0</v>
      </c>
      <c r="D87" s="262">
        <v>1200</v>
      </c>
      <c r="E87" s="262">
        <v>1200</v>
      </c>
      <c r="F87" s="206">
        <f>1200-500</f>
        <v>700</v>
      </c>
      <c r="G87" s="316"/>
      <c r="H87" s="299"/>
      <c r="I87" s="470" t="str">
        <f t="shared" si="10"/>
        <v/>
      </c>
      <c r="J87" s="470" t="str">
        <f t="shared" si="10"/>
        <v/>
      </c>
      <c r="K87" s="470">
        <f t="shared" si="10"/>
        <v>0</v>
      </c>
      <c r="L87" s="330"/>
      <c r="M87" s="84"/>
      <c r="N87" s="84"/>
      <c r="O87" s="84"/>
    </row>
    <row r="88" spans="1:15" s="85" customFormat="1" ht="17.25">
      <c r="A88" s="25">
        <f t="shared" si="35"/>
        <v>1.2000000000000002</v>
      </c>
      <c r="B88" s="215" t="s">
        <v>83</v>
      </c>
      <c r="C88" s="262">
        <v>0</v>
      </c>
      <c r="D88" s="262">
        <v>2000</v>
      </c>
      <c r="E88" s="262">
        <v>2000</v>
      </c>
      <c r="F88" s="206">
        <v>1000</v>
      </c>
      <c r="G88" s="316"/>
      <c r="H88" s="299"/>
      <c r="I88" s="470" t="str">
        <f t="shared" si="10"/>
        <v/>
      </c>
      <c r="J88" s="470" t="str">
        <f t="shared" si="10"/>
        <v/>
      </c>
      <c r="K88" s="470">
        <f t="shared" si="10"/>
        <v>0</v>
      </c>
      <c r="L88" s="330"/>
      <c r="M88" s="84"/>
      <c r="N88" s="84"/>
      <c r="O88" s="84"/>
    </row>
    <row r="89" spans="1:15" s="85" customFormat="1" ht="17.25" hidden="1">
      <c r="A89" s="25">
        <f t="shared" si="35"/>
        <v>1.3000000000000003</v>
      </c>
      <c r="B89" s="215" t="s">
        <v>84</v>
      </c>
      <c r="C89" s="262"/>
      <c r="D89" s="262"/>
      <c r="E89" s="262"/>
      <c r="F89" s="206"/>
      <c r="G89" s="316"/>
      <c r="H89" s="299"/>
      <c r="I89" s="470" t="str">
        <f t="shared" si="10"/>
        <v/>
      </c>
      <c r="J89" s="470" t="str">
        <f t="shared" si="10"/>
        <v/>
      </c>
      <c r="K89" s="470" t="str">
        <f t="shared" si="10"/>
        <v/>
      </c>
      <c r="L89" s="330"/>
      <c r="M89" s="84"/>
      <c r="N89" s="84"/>
      <c r="O89" s="84"/>
    </row>
    <row r="90" spans="1:15" s="85" customFormat="1" ht="17.25" hidden="1">
      <c r="A90" s="25">
        <f t="shared" si="35"/>
        <v>1.4000000000000004</v>
      </c>
      <c r="B90" s="215" t="s">
        <v>176</v>
      </c>
      <c r="C90" s="262"/>
      <c r="D90" s="262"/>
      <c r="E90" s="262"/>
      <c r="F90" s="206"/>
      <c r="G90" s="316"/>
      <c r="H90" s="299"/>
      <c r="I90" s="470" t="str">
        <f t="shared" si="10"/>
        <v/>
      </c>
      <c r="J90" s="470" t="str">
        <f t="shared" si="10"/>
        <v/>
      </c>
      <c r="K90" s="470" t="str">
        <f t="shared" si="10"/>
        <v/>
      </c>
      <c r="L90" s="330"/>
      <c r="M90" s="84"/>
      <c r="N90" s="84"/>
      <c r="O90" s="84"/>
    </row>
    <row r="91" spans="1:15" s="85" customFormat="1" ht="17.25" hidden="1">
      <c r="A91" s="25">
        <f t="shared" si="35"/>
        <v>1.5000000000000004</v>
      </c>
      <c r="B91" s="215" t="s">
        <v>61</v>
      </c>
      <c r="C91" s="262"/>
      <c r="D91" s="262"/>
      <c r="E91" s="262"/>
      <c r="F91" s="206"/>
      <c r="G91" s="316"/>
      <c r="H91" s="299"/>
      <c r="I91" s="470" t="str">
        <f t="shared" si="10"/>
        <v/>
      </c>
      <c r="J91" s="470" t="str">
        <f t="shared" si="10"/>
        <v/>
      </c>
      <c r="K91" s="470" t="str">
        <f t="shared" si="10"/>
        <v/>
      </c>
      <c r="L91" s="330"/>
      <c r="M91" s="84"/>
      <c r="N91" s="84"/>
      <c r="O91" s="84"/>
    </row>
    <row r="92" spans="1:15" s="84" customFormat="1" ht="17.25" hidden="1">
      <c r="A92" s="25">
        <f t="shared" si="35"/>
        <v>1.6000000000000005</v>
      </c>
      <c r="B92" s="236" t="s">
        <v>62</v>
      </c>
      <c r="C92" s="262"/>
      <c r="D92" s="262"/>
      <c r="E92" s="262"/>
      <c r="F92" s="206"/>
      <c r="G92" s="317"/>
      <c r="H92" s="258"/>
      <c r="I92" s="471" t="str">
        <f t="shared" si="10"/>
        <v/>
      </c>
      <c r="J92" s="471" t="str">
        <f t="shared" si="10"/>
        <v/>
      </c>
      <c r="K92" s="471" t="str">
        <f t="shared" si="10"/>
        <v/>
      </c>
      <c r="L92" s="330"/>
    </row>
    <row r="93" spans="1:15" s="84" customFormat="1" ht="17.25">
      <c r="A93" s="25">
        <v>1.3</v>
      </c>
      <c r="B93" s="236" t="s">
        <v>304</v>
      </c>
      <c r="C93" s="262">
        <f>F93/4*1</f>
        <v>75</v>
      </c>
      <c r="D93" s="262">
        <f>F93/4*2</f>
        <v>150</v>
      </c>
      <c r="E93" s="262">
        <f>F93/4*3</f>
        <v>225</v>
      </c>
      <c r="F93" s="206">
        <v>300</v>
      </c>
      <c r="G93" s="317"/>
      <c r="H93" s="258"/>
      <c r="I93" s="471" t="str">
        <f t="shared" si="10"/>
        <v/>
      </c>
      <c r="J93" s="471" t="str">
        <f t="shared" si="10"/>
        <v/>
      </c>
      <c r="K93" s="471" t="str">
        <f t="shared" si="10"/>
        <v/>
      </c>
      <c r="L93" s="330"/>
    </row>
    <row r="94" spans="1:15" s="85" customFormat="1" ht="51.75" hidden="1">
      <c r="A94" s="407">
        <v>2</v>
      </c>
      <c r="B94" s="286" t="s">
        <v>86</v>
      </c>
      <c r="C94" s="209">
        <f t="shared" ref="C94:E94" si="36">SUM(C95:C97)</f>
        <v>0</v>
      </c>
      <c r="D94" s="209">
        <f t="shared" si="36"/>
        <v>0</v>
      </c>
      <c r="E94" s="209">
        <f t="shared" si="36"/>
        <v>0</v>
      </c>
      <c r="F94" s="209">
        <f>SUM(F95:F97)</f>
        <v>0</v>
      </c>
      <c r="G94" s="316"/>
      <c r="H94" s="299"/>
      <c r="I94" s="470" t="str">
        <f t="shared" si="10"/>
        <v/>
      </c>
      <c r="J94" s="470" t="str">
        <f t="shared" si="10"/>
        <v/>
      </c>
      <c r="K94" s="470" t="str">
        <f t="shared" si="10"/>
        <v/>
      </c>
      <c r="L94" s="330"/>
      <c r="M94" s="84"/>
      <c r="N94" s="84"/>
      <c r="O94" s="84"/>
    </row>
    <row r="95" spans="1:15" s="85" customFormat="1" ht="17.25" hidden="1">
      <c r="A95" s="25">
        <f t="shared" ref="A95:A97" si="37">+A94+0.1</f>
        <v>2.1</v>
      </c>
      <c r="B95" s="215" t="s">
        <v>58</v>
      </c>
      <c r="C95" s="262"/>
      <c r="D95" s="262"/>
      <c r="E95" s="262"/>
      <c r="F95" s="206"/>
      <c r="G95" s="316"/>
      <c r="H95" s="299"/>
      <c r="I95" s="470" t="str">
        <f t="shared" si="10"/>
        <v/>
      </c>
      <c r="J95" s="470" t="str">
        <f t="shared" si="10"/>
        <v/>
      </c>
      <c r="K95" s="470" t="str">
        <f t="shared" si="10"/>
        <v/>
      </c>
      <c r="L95" s="330"/>
      <c r="M95" s="84"/>
      <c r="N95" s="84"/>
      <c r="O95" s="84"/>
    </row>
    <row r="96" spans="1:15" s="85" customFormat="1" ht="17.25" hidden="1">
      <c r="A96" s="25">
        <f t="shared" si="37"/>
        <v>2.2000000000000002</v>
      </c>
      <c r="B96" s="215" t="s">
        <v>57</v>
      </c>
      <c r="C96" s="262"/>
      <c r="D96" s="262"/>
      <c r="E96" s="262"/>
      <c r="F96" s="206"/>
      <c r="G96" s="316"/>
      <c r="H96" s="299"/>
      <c r="I96" s="470" t="str">
        <f t="shared" si="10"/>
        <v/>
      </c>
      <c r="J96" s="470" t="str">
        <f t="shared" si="10"/>
        <v/>
      </c>
      <c r="K96" s="470" t="str">
        <f t="shared" si="10"/>
        <v/>
      </c>
      <c r="L96" s="330"/>
      <c r="M96" s="84"/>
      <c r="N96" s="84"/>
      <c r="O96" s="84"/>
    </row>
    <row r="97" spans="1:15" s="85" customFormat="1" ht="34.5" hidden="1">
      <c r="A97" s="25">
        <f t="shared" si="37"/>
        <v>2.3000000000000003</v>
      </c>
      <c r="B97" s="215" t="s">
        <v>47</v>
      </c>
      <c r="C97" s="262"/>
      <c r="D97" s="262"/>
      <c r="E97" s="262"/>
      <c r="F97" s="206"/>
      <c r="G97" s="316"/>
      <c r="H97" s="299"/>
      <c r="I97" s="470" t="str">
        <f t="shared" si="10"/>
        <v/>
      </c>
      <c r="J97" s="470" t="str">
        <f t="shared" si="10"/>
        <v/>
      </c>
      <c r="K97" s="470" t="str">
        <f t="shared" si="10"/>
        <v/>
      </c>
      <c r="L97" s="330"/>
      <c r="M97" s="84"/>
      <c r="N97" s="84"/>
      <c r="O97" s="84"/>
    </row>
    <row r="98" spans="1:15" s="69" customFormat="1" ht="34.5">
      <c r="A98" s="35" t="s">
        <v>54</v>
      </c>
      <c r="B98" s="12" t="s">
        <v>125</v>
      </c>
      <c r="C98" s="209">
        <f t="shared" ref="C98:E98" si="38">SUM(C99:C102)</f>
        <v>3000</v>
      </c>
      <c r="D98" s="209">
        <f t="shared" si="38"/>
        <v>6000</v>
      </c>
      <c r="E98" s="209">
        <f t="shared" si="38"/>
        <v>9000</v>
      </c>
      <c r="F98" s="209">
        <f>SUM(F99:F102)</f>
        <v>12000</v>
      </c>
      <c r="G98" s="315"/>
      <c r="H98" s="259"/>
      <c r="I98" s="470" t="str">
        <f t="shared" si="10"/>
        <v/>
      </c>
      <c r="J98" s="470" t="str">
        <f t="shared" si="10"/>
        <v/>
      </c>
      <c r="K98" s="470" t="str">
        <f t="shared" si="10"/>
        <v/>
      </c>
      <c r="L98" s="331"/>
      <c r="M98" s="68"/>
      <c r="N98" s="68"/>
      <c r="O98" s="68"/>
    </row>
    <row r="99" spans="1:15" s="85" customFormat="1" ht="17.25" hidden="1">
      <c r="A99" s="57">
        <v>1</v>
      </c>
      <c r="B99" s="236" t="s">
        <v>178</v>
      </c>
      <c r="C99" s="262"/>
      <c r="D99" s="262"/>
      <c r="E99" s="262"/>
      <c r="F99" s="206"/>
      <c r="G99" s="316"/>
      <c r="H99" s="299"/>
      <c r="I99" s="470" t="str">
        <f t="shared" si="10"/>
        <v/>
      </c>
      <c r="J99" s="470" t="str">
        <f t="shared" si="10"/>
        <v/>
      </c>
      <c r="K99" s="470" t="str">
        <f t="shared" si="10"/>
        <v/>
      </c>
      <c r="L99" s="330"/>
      <c r="M99" s="84"/>
      <c r="N99" s="84"/>
      <c r="O99" s="84"/>
    </row>
    <row r="100" spans="1:15" s="85" customFormat="1" ht="17.25">
      <c r="A100" s="57">
        <v>1</v>
      </c>
      <c r="B100" s="236" t="s">
        <v>305</v>
      </c>
      <c r="C100" s="262">
        <f>F100/4*1</f>
        <v>3000</v>
      </c>
      <c r="D100" s="262">
        <f>F100/4*2</f>
        <v>6000</v>
      </c>
      <c r="E100" s="262">
        <f>F100/4*3</f>
        <v>9000</v>
      </c>
      <c r="F100" s="206">
        <v>12000</v>
      </c>
      <c r="G100" s="316"/>
      <c r="H100" s="299"/>
      <c r="I100" s="470" t="str">
        <f t="shared" si="10"/>
        <v/>
      </c>
      <c r="J100" s="470" t="str">
        <f t="shared" si="10"/>
        <v/>
      </c>
      <c r="K100" s="470" t="str">
        <f t="shared" si="10"/>
        <v/>
      </c>
      <c r="L100" s="330"/>
      <c r="M100" s="84"/>
      <c r="N100" s="84"/>
      <c r="O100" s="84"/>
    </row>
    <row r="101" spans="1:15" s="85" customFormat="1" ht="17.25" hidden="1">
      <c r="A101" s="57"/>
      <c r="B101" s="236"/>
      <c r="C101" s="262"/>
      <c r="D101" s="262"/>
      <c r="E101" s="262"/>
      <c r="F101" s="206"/>
      <c r="G101" s="316"/>
      <c r="H101" s="299"/>
      <c r="I101" s="470"/>
      <c r="J101" s="470"/>
      <c r="K101" s="470"/>
      <c r="L101" s="330"/>
      <c r="M101" s="84"/>
      <c r="N101" s="84"/>
      <c r="O101" s="84"/>
    </row>
    <row r="102" spans="1:15" s="85" customFormat="1" ht="17.25" hidden="1">
      <c r="A102" s="57"/>
      <c r="B102" s="236"/>
      <c r="C102" s="262"/>
      <c r="D102" s="262"/>
      <c r="E102" s="262"/>
      <c r="F102" s="206"/>
      <c r="G102" s="316"/>
      <c r="H102" s="299"/>
      <c r="I102" s="470"/>
      <c r="J102" s="470"/>
      <c r="K102" s="470"/>
      <c r="L102" s="330"/>
      <c r="M102" s="84"/>
      <c r="N102" s="84"/>
      <c r="O102" s="84"/>
    </row>
    <row r="103" spans="1:15" s="87" customFormat="1" ht="34.5">
      <c r="A103" s="11" t="s">
        <v>35</v>
      </c>
      <c r="B103" s="12" t="s">
        <v>36</v>
      </c>
      <c r="C103" s="209">
        <f>C12+C13-C28</f>
        <v>19494.24000000002</v>
      </c>
      <c r="D103" s="209">
        <f>D12+D13-D28</f>
        <v>11317.640000000021</v>
      </c>
      <c r="E103" s="209">
        <f>E12+E13-E28</f>
        <v>9137.765000000014</v>
      </c>
      <c r="F103" s="209">
        <f>F12+F13-F28</f>
        <v>12124.640000000029</v>
      </c>
      <c r="G103" s="314"/>
      <c r="H103" s="301"/>
      <c r="I103" s="470">
        <f>IF((D103-C103)&lt;0, (0),"")</f>
        <v>0</v>
      </c>
      <c r="J103" s="470">
        <f t="shared" ref="J103" si="39">IF((E103-D103)&lt;0, (0),"")</f>
        <v>0</v>
      </c>
      <c r="K103" s="470" t="str">
        <f t="shared" ref="K103" si="40">IF((F103-E103)&lt;0, (0),"")</f>
        <v/>
      </c>
      <c r="L103" s="194"/>
      <c r="M103" s="86"/>
      <c r="N103" s="86"/>
      <c r="O103" s="86"/>
    </row>
    <row r="104" spans="1:15" s="69" customFormat="1" ht="17.25">
      <c r="A104" s="75"/>
      <c r="B104" s="76"/>
      <c r="C104" s="76"/>
      <c r="D104" s="76"/>
      <c r="E104" s="76"/>
      <c r="H104" s="303"/>
      <c r="I104" s="471"/>
      <c r="J104" s="471"/>
      <c r="K104" s="471"/>
      <c r="L104" s="331"/>
      <c r="M104" s="68"/>
      <c r="N104" s="68"/>
      <c r="O104" s="68"/>
    </row>
    <row r="105" spans="1:15" s="6" customFormat="1" ht="17.25" hidden="1">
      <c r="B105" s="437" t="s">
        <v>2</v>
      </c>
      <c r="C105" s="438"/>
      <c r="D105" s="438"/>
      <c r="E105" s="493" t="str">
        <f>+'Ekamut-caxs'!D86</f>
        <v>Արմինե Սարգսյան</v>
      </c>
      <c r="F105" s="493"/>
      <c r="G105" s="292"/>
      <c r="H105" s="304"/>
      <c r="I105" s="261"/>
      <c r="J105" s="261"/>
      <c r="K105" s="261"/>
      <c r="L105" s="38"/>
    </row>
    <row r="106" spans="1:15" s="2" customFormat="1" ht="17.25" hidden="1">
      <c r="A106" s="6"/>
      <c r="B106" s="41" t="s">
        <v>4</v>
      </c>
      <c r="C106" s="6"/>
      <c r="D106" s="6"/>
      <c r="E106" s="494" t="s">
        <v>90</v>
      </c>
      <c r="F106" s="494"/>
      <c r="G106" s="432"/>
      <c r="I106" s="261"/>
      <c r="J106" s="261"/>
      <c r="K106" s="261"/>
      <c r="L106" s="78"/>
    </row>
    <row r="107" spans="1:15" s="2" customFormat="1" ht="17.25" hidden="1">
      <c r="B107" s="439" t="s">
        <v>6</v>
      </c>
      <c r="C107" s="440"/>
      <c r="D107" s="440"/>
      <c r="E107" s="493" t="str">
        <f>+'Ekamut-caxs'!D88</f>
        <v>Ալիտա Յայլոյան</v>
      </c>
      <c r="F107" s="493"/>
      <c r="G107" s="293"/>
      <c r="H107" s="73"/>
      <c r="I107" s="261"/>
      <c r="J107" s="261"/>
      <c r="K107" s="261"/>
      <c r="L107" s="78"/>
    </row>
    <row r="108" spans="1:15" s="2" customFormat="1" hidden="1">
      <c r="B108" s="257"/>
      <c r="E108" s="494" t="s">
        <v>90</v>
      </c>
      <c r="F108" s="494"/>
      <c r="G108" s="432"/>
      <c r="I108" s="261"/>
      <c r="J108" s="261"/>
      <c r="K108" s="261"/>
      <c r="L108" s="78"/>
    </row>
    <row r="109" spans="1:15" s="2" customFormat="1" hidden="1">
      <c r="B109" s="257"/>
      <c r="C109" s="78" t="s">
        <v>161</v>
      </c>
      <c r="D109" s="78"/>
      <c r="E109" s="78"/>
      <c r="F109" s="70"/>
      <c r="G109" s="70"/>
      <c r="H109" s="70"/>
      <c r="I109" s="261"/>
      <c r="J109" s="261"/>
      <c r="K109" s="261"/>
      <c r="L109" s="78"/>
    </row>
    <row r="110" spans="1:15" s="433" customFormat="1" ht="110.25" customHeight="1">
      <c r="B110" s="434" t="s">
        <v>196</v>
      </c>
      <c r="C110" s="497"/>
      <c r="D110" s="497"/>
      <c r="E110" s="436" t="s">
        <v>212</v>
      </c>
      <c r="G110" s="436"/>
      <c r="H110" s="441"/>
    </row>
    <row r="111" spans="1:15" s="70" customFormat="1" ht="17.25">
      <c r="B111" s="490"/>
      <c r="C111" s="490"/>
      <c r="D111" s="490"/>
      <c r="E111" s="490"/>
      <c r="F111" s="490"/>
      <c r="H111" s="93"/>
      <c r="I111" s="68"/>
      <c r="J111" s="68"/>
      <c r="K111" s="68"/>
      <c r="L111" s="78"/>
    </row>
    <row r="112" spans="1:15" s="70" customFormat="1" ht="17.25">
      <c r="B112" s="277"/>
      <c r="H112" s="93"/>
      <c r="I112" s="68"/>
      <c r="J112" s="68"/>
      <c r="K112" s="68"/>
      <c r="L112" s="78"/>
    </row>
    <row r="113" spans="2:12" s="70" customFormat="1" ht="17.25">
      <c r="B113" s="277"/>
      <c r="H113" s="93"/>
      <c r="I113" s="65"/>
      <c r="J113" s="65"/>
      <c r="K113" s="65"/>
      <c r="L113" s="78"/>
    </row>
    <row r="114" spans="2:12" s="70" customFormat="1" ht="17.25">
      <c r="B114" s="277"/>
      <c r="H114" s="93"/>
      <c r="I114" s="65"/>
      <c r="J114" s="65"/>
      <c r="K114" s="65"/>
      <c r="L114" s="78"/>
    </row>
    <row r="115" spans="2:12" s="70" customFormat="1" ht="17.25">
      <c r="B115" s="277"/>
      <c r="H115" s="93"/>
      <c r="I115" s="65"/>
      <c r="J115" s="65"/>
      <c r="K115" s="65"/>
      <c r="L115" s="78"/>
    </row>
    <row r="116" spans="2:12" s="70" customFormat="1" ht="17.25">
      <c r="B116" s="277"/>
      <c r="H116" s="93"/>
      <c r="I116" s="6"/>
      <c r="J116" s="6"/>
      <c r="K116" s="6"/>
      <c r="L116" s="78"/>
    </row>
    <row r="117" spans="2:12" s="70" customFormat="1">
      <c r="B117" s="277"/>
      <c r="H117" s="93"/>
      <c r="I117" s="2"/>
      <c r="J117" s="2"/>
      <c r="K117" s="2"/>
      <c r="L117" s="78"/>
    </row>
    <row r="118" spans="2:12" s="70" customFormat="1">
      <c r="B118" s="277"/>
      <c r="H118" s="93"/>
      <c r="I118" s="2"/>
      <c r="J118" s="2"/>
      <c r="K118" s="2"/>
      <c r="L118" s="78"/>
    </row>
    <row r="119" spans="2:12" s="70" customFormat="1">
      <c r="B119" s="277"/>
      <c r="H119" s="93"/>
      <c r="I119" s="2"/>
      <c r="J119" s="2"/>
      <c r="K119" s="2"/>
      <c r="L119" s="78"/>
    </row>
    <row r="120" spans="2:12" s="70" customFormat="1">
      <c r="B120" s="277"/>
      <c r="H120" s="93"/>
      <c r="I120" s="2"/>
      <c r="J120" s="2"/>
      <c r="K120" s="2"/>
      <c r="L120" s="78"/>
    </row>
    <row r="121" spans="2:12" s="70" customFormat="1">
      <c r="B121" s="277"/>
      <c r="H121" s="93"/>
      <c r="I121" s="2"/>
      <c r="J121" s="2"/>
      <c r="K121" s="2"/>
      <c r="L121" s="78"/>
    </row>
    <row r="122" spans="2:12" s="70" customFormat="1" ht="17.25">
      <c r="B122" s="277"/>
      <c r="H122" s="93"/>
      <c r="I122" s="6"/>
      <c r="J122" s="6"/>
      <c r="K122" s="203"/>
      <c r="L122" s="78"/>
    </row>
    <row r="123" spans="2:12" s="70" customFormat="1">
      <c r="B123" s="277"/>
      <c r="H123" s="93"/>
      <c r="L123" s="78"/>
    </row>
    <row r="124" spans="2:12" s="70" customFormat="1">
      <c r="B124" s="277"/>
      <c r="H124" s="93"/>
      <c r="L124" s="78"/>
    </row>
    <row r="125" spans="2:12" s="70" customFormat="1">
      <c r="B125" s="277"/>
      <c r="H125" s="93"/>
      <c r="L125" s="78"/>
    </row>
    <row r="126" spans="2:12" s="70" customFormat="1">
      <c r="B126" s="277"/>
      <c r="H126" s="93"/>
      <c r="L126" s="78"/>
    </row>
    <row r="127" spans="2:12" s="70" customFormat="1">
      <c r="B127" s="277"/>
      <c r="H127" s="93"/>
      <c r="L127" s="78"/>
    </row>
    <row r="128" spans="2:12" s="70" customFormat="1">
      <c r="B128" s="277"/>
      <c r="H128" s="93"/>
      <c r="L128" s="78"/>
    </row>
    <row r="129" spans="2:12" s="70" customFormat="1">
      <c r="B129" s="277"/>
      <c r="H129" s="93"/>
      <c r="L129" s="78"/>
    </row>
    <row r="130" spans="2:12" s="70" customFormat="1">
      <c r="B130" s="277"/>
      <c r="H130" s="93"/>
      <c r="L130" s="78"/>
    </row>
    <row r="131" spans="2:12" s="70" customFormat="1">
      <c r="B131" s="277"/>
      <c r="H131" s="93"/>
      <c r="L131" s="78"/>
    </row>
    <row r="132" spans="2:12" s="70" customFormat="1">
      <c r="B132" s="277"/>
      <c r="H132" s="93"/>
      <c r="L132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B111:F111"/>
    <mergeCell ref="E2:G2"/>
    <mergeCell ref="H24:H27"/>
    <mergeCell ref="E105:F105"/>
    <mergeCell ref="E107:F107"/>
    <mergeCell ref="E106:F106"/>
    <mergeCell ref="A6:F6"/>
    <mergeCell ref="A8:F8"/>
    <mergeCell ref="A7:F7"/>
    <mergeCell ref="H84:H85"/>
    <mergeCell ref="C110:D110"/>
    <mergeCell ref="E3:G3"/>
    <mergeCell ref="E4:G4"/>
    <mergeCell ref="E5:G5"/>
    <mergeCell ref="E108:F108"/>
  </mergeCells>
  <pageMargins left="0.15748031496063" right="0.196850393700787" top="0.23622047244094499" bottom="0.23622047244094499" header="0.15748031496063" footer="0.196850393700787"/>
  <pageSetup paperSize="9" scale="63" orientation="portrait" r:id="rId1"/>
  <headerFooter alignWithMargins="0"/>
  <ignoredErrors>
    <ignoredError sqref="F85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4</xdr:col>
                <xdr:colOff>9525</xdr:colOff>
                <xdr:row>109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view="pageBreakPreview" topLeftCell="A72" zoomScaleSheetLayoutView="100" workbookViewId="0">
      <selection activeCell="A6" sqref="A6:F6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49.855468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9" t="s">
        <v>51</v>
      </c>
      <c r="B1" s="499"/>
      <c r="C1" s="499"/>
      <c r="D1" s="499"/>
      <c r="E1" s="499"/>
      <c r="F1" s="499"/>
    </row>
    <row r="2" spans="1:18" s="20" customFormat="1" ht="20.25">
      <c r="A2" s="486" t="str">
        <f>+'Ekamut-caxs'!A7:D7</f>
        <v>«Երևան քաղաքի պատմության թանգարան» ՀՈԱԿ-ի</v>
      </c>
      <c r="B2" s="486"/>
      <c r="C2" s="486"/>
      <c r="D2" s="486"/>
      <c r="E2" s="486"/>
      <c r="F2" s="48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02" t="s">
        <v>223</v>
      </c>
      <c r="B3" s="502"/>
      <c r="C3" s="502"/>
      <c r="D3" s="502"/>
      <c r="E3" s="502"/>
      <c r="F3" s="50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1" t="s">
        <v>181</v>
      </c>
      <c r="D5" s="191" t="s">
        <v>182</v>
      </c>
      <c r="E5" s="60" t="s">
        <v>48</v>
      </c>
      <c r="F5" s="235" t="s">
        <v>183</v>
      </c>
      <c r="G5" s="297"/>
      <c r="H5" s="296" t="s">
        <v>203</v>
      </c>
    </row>
    <row r="6" spans="1:18" s="20" customFormat="1" ht="17.25">
      <c r="A6" s="58" t="s">
        <v>7</v>
      </c>
      <c r="B6" s="59" t="s">
        <v>119</v>
      </c>
      <c r="C6" s="222">
        <f>SUM(C7:C15,C18:C24)</f>
        <v>117703.59999999999</v>
      </c>
      <c r="D6" s="222">
        <f>SUM(D7:D15,D18:D24)</f>
        <v>111503.29999999999</v>
      </c>
      <c r="E6" s="222">
        <f t="shared" ref="E6:E85" si="0">D6-C6</f>
        <v>-6200.3000000000029</v>
      </c>
      <c r="F6" s="240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5" t="str">
        <f>+'Ekamut-caxs'!B11</f>
        <v>Սուբսիդիայից</v>
      </c>
      <c r="C7" s="212">
        <v>86210.2</v>
      </c>
      <c r="D7" s="213">
        <f>+'Ekamut-caxs'!D11</f>
        <v>87826.4</v>
      </c>
      <c r="E7" s="213">
        <f>+D7-C7</f>
        <v>1616.1999999999971</v>
      </c>
      <c r="F7" s="212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5" t="str">
        <f>+'Ekamut-caxs'!B12</f>
        <v>Սուբսիդիա՝ ազգային, լարային և փողային նվագարանների ուսուցման գծով</v>
      </c>
      <c r="C8" s="212"/>
      <c r="D8" s="213">
        <f>+'Ekamut-caxs'!D12</f>
        <v>0</v>
      </c>
      <c r="E8" s="213">
        <f t="shared" ref="E8:E21" si="1">+D8-C8</f>
        <v>0</v>
      </c>
      <c r="F8" s="212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5" t="str">
        <f>+'Ekamut-caxs'!B13</f>
        <v>Կամավոր ատեստավորման գծով</v>
      </c>
      <c r="C9" s="212"/>
      <c r="D9" s="213">
        <f>+'Ekamut-caxs'!D13</f>
        <v>0</v>
      </c>
      <c r="E9" s="213">
        <f t="shared" si="1"/>
        <v>0</v>
      </c>
      <c r="F9" s="212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5" t="str">
        <f>+'Ekamut-caxs'!B14</f>
        <v xml:space="preserve">Վճարովի ծառայություններից </v>
      </c>
      <c r="C10" s="212">
        <v>16012.5</v>
      </c>
      <c r="D10" s="213">
        <f>+'Ekamut-caxs'!D14</f>
        <v>8000</v>
      </c>
      <c r="E10" s="213">
        <f t="shared" si="1"/>
        <v>-8012.5</v>
      </c>
      <c r="F10" s="212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5" t="str">
        <f>+'Ekamut-caxs'!B15</f>
        <v>Սպասարկման և կոմունալ համավճարներից</v>
      </c>
      <c r="C11" s="212"/>
      <c r="D11" s="213">
        <f>+'Ekamut-caxs'!D15</f>
        <v>0</v>
      </c>
      <c r="E11" s="213">
        <f t="shared" si="1"/>
        <v>0</v>
      </c>
      <c r="F11" s="212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5" t="str">
        <f>+'Ekamut-caxs'!B16</f>
        <v>Միջոցառումների կազմակերպումից</v>
      </c>
      <c r="C12" s="212"/>
      <c r="D12" s="213">
        <f>+'Ekamut-caxs'!D16</f>
        <v>0</v>
      </c>
      <c r="E12" s="213">
        <f t="shared" si="1"/>
        <v>0</v>
      </c>
      <c r="F12" s="212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5" t="str">
        <f>+'Ekamut-caxs'!B17</f>
        <v>Ֆինանսական օգնությունից</v>
      </c>
      <c r="C13" s="212"/>
      <c r="D13" s="213">
        <f>+'Ekamut-caxs'!D17</f>
        <v>0</v>
      </c>
      <c r="E13" s="213">
        <f t="shared" si="1"/>
        <v>0</v>
      </c>
      <c r="F13" s="212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5" t="str">
        <f>+'Ekamut-caxs'!B18</f>
        <v>Չփոխանակվող գործարքներից (դրամաշնորհից)</v>
      </c>
      <c r="C14" s="212"/>
      <c r="D14" s="213">
        <f>+'Ekamut-caxs'!D18</f>
        <v>0</v>
      </c>
      <c r="E14" s="213">
        <f t="shared" si="1"/>
        <v>0</v>
      </c>
      <c r="F14" s="212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5" t="str">
        <f>+'Ekamut-caxs'!B19</f>
        <v xml:space="preserve">Պայմանով ստացված ակտիվներից, այդ թվում՝  </v>
      </c>
      <c r="C15" s="212">
        <f>+C16+C17</f>
        <v>14636.9</v>
      </c>
      <c r="D15" s="213">
        <f>+'Ekamut-caxs'!D19</f>
        <v>14636.9</v>
      </c>
      <c r="E15" s="213">
        <f t="shared" si="1"/>
        <v>0</v>
      </c>
      <c r="F15" s="212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4" customHeight="1">
      <c r="A16" s="26">
        <f>+'Ekamut-caxs'!A20</f>
        <v>3.1</v>
      </c>
      <c r="B16" s="141" t="str">
        <f>+'Ekamut-caxs'!B20</f>
        <v xml:space="preserve">ոչ ընթացիկ </v>
      </c>
      <c r="C16" s="483">
        <v>14636.9</v>
      </c>
      <c r="D16" s="217">
        <f>+'Ekamut-caxs'!D20</f>
        <v>14636.9</v>
      </c>
      <c r="E16" s="197">
        <f t="shared" si="1"/>
        <v>0</v>
      </c>
      <c r="F16" s="198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483"/>
      <c r="D17" s="217">
        <f>+'Ekamut-caxs'!D21</f>
        <v>0</v>
      </c>
      <c r="E17" s="197">
        <f t="shared" si="1"/>
        <v>0</v>
      </c>
      <c r="F17" s="198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5" t="str">
        <f>+'Ekamut-caxs'!B22</f>
        <v>Բանկի տոկոսից</v>
      </c>
      <c r="C18" s="214">
        <v>251.5</v>
      </c>
      <c r="D18" s="213">
        <f>+'Ekamut-caxs'!D22</f>
        <v>250</v>
      </c>
      <c r="E18" s="213">
        <f t="shared" si="1"/>
        <v>-1.5</v>
      </c>
      <c r="F18" s="212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5" t="s">
        <v>268</v>
      </c>
      <c r="C19" s="214"/>
      <c r="D19" s="213">
        <f>+'Komunal '!N20</f>
        <v>0</v>
      </c>
      <c r="E19" s="213"/>
      <c r="F19" s="212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5</v>
      </c>
      <c r="B20" s="215" t="str">
        <f>+'Ekamut-caxs'!B24</f>
        <v>Այլ եկամուտների գծով</v>
      </c>
      <c r="C20" s="214">
        <v>91</v>
      </c>
      <c r="D20" s="213">
        <f>+'Ekamut-caxs'!D24</f>
        <v>91</v>
      </c>
      <c r="E20" s="213">
        <f t="shared" si="1"/>
        <v>0</v>
      </c>
      <c r="F20" s="212"/>
    </row>
    <row r="21" spans="1:18" s="54" customFormat="1" ht="18.75" customHeight="1">
      <c r="A21" s="57">
        <v>6</v>
      </c>
      <c r="B21" s="215" t="s">
        <v>291</v>
      </c>
      <c r="C21" s="214">
        <v>402.5</v>
      </c>
      <c r="D21" s="213">
        <f>+'Ekamut-caxs'!D25</f>
        <v>600</v>
      </c>
      <c r="E21" s="213">
        <f t="shared" si="1"/>
        <v>197.5</v>
      </c>
      <c r="F21" s="212"/>
    </row>
    <row r="22" spans="1:18" s="54" customFormat="1" ht="18.75" hidden="1" customHeight="1">
      <c r="A22" s="57"/>
      <c r="B22" s="215"/>
      <c r="C22" s="214"/>
      <c r="D22" s="213"/>
      <c r="E22" s="213"/>
      <c r="F22" s="212"/>
    </row>
    <row r="23" spans="1:18" s="54" customFormat="1" ht="18.75" hidden="1" customHeight="1">
      <c r="A23" s="57"/>
      <c r="B23" s="215"/>
      <c r="C23" s="214"/>
      <c r="D23" s="213"/>
      <c r="E23" s="213"/>
      <c r="F23" s="212"/>
    </row>
    <row r="24" spans="1:18" s="54" customFormat="1" ht="31.5" customHeight="1">
      <c r="A24" s="57">
        <f>+'Ekamut-caxs'!A26</f>
        <v>7</v>
      </c>
      <c r="B24" s="271" t="str">
        <f>+'Ekamut-caxs'!B26</f>
        <v>Ուսումնական պրակտիկայի գծով</v>
      </c>
      <c r="C24" s="214">
        <v>99</v>
      </c>
      <c r="D24" s="213">
        <f>+'Ekamut-caxs'!D26</f>
        <v>99</v>
      </c>
      <c r="E24" s="212">
        <f>D24-C24</f>
        <v>0</v>
      </c>
      <c r="F24" s="212"/>
    </row>
    <row r="25" spans="1:18" s="54" customFormat="1" ht="31.5" hidden="1" customHeight="1">
      <c r="A25" s="57"/>
      <c r="B25" s="271"/>
      <c r="C25" s="214"/>
      <c r="D25" s="213"/>
      <c r="E25" s="212"/>
      <c r="F25" s="212"/>
    </row>
    <row r="26" spans="1:18" s="54" customFormat="1" ht="14.25" hidden="1" customHeight="1">
      <c r="A26" s="57"/>
      <c r="B26" s="271"/>
      <c r="C26" s="214"/>
      <c r="D26" s="213"/>
      <c r="E26" s="212"/>
      <c r="F26" s="212"/>
    </row>
    <row r="27" spans="1:18" s="20" customFormat="1" ht="29.25" customHeight="1">
      <c r="A27" s="58" t="s">
        <v>11</v>
      </c>
      <c r="B27" s="56" t="s">
        <v>120</v>
      </c>
      <c r="C27" s="484">
        <f>SUM(C28,C32:C37,C41:C81,C83:C84)</f>
        <v>117703.59999999999</v>
      </c>
      <c r="D27" s="223">
        <f>SUM(D28,D32:D37,D41:D81,D83:D84)</f>
        <v>111503.29999999999</v>
      </c>
      <c r="E27" s="222">
        <f t="shared" si="0"/>
        <v>-6200.3000000000029</v>
      </c>
      <c r="F27" s="240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s="55" customFormat="1" ht="21" customHeight="1">
      <c r="A28" s="57">
        <f>+'Ekamut-caxs'!A30</f>
        <v>1</v>
      </c>
      <c r="B28" s="236" t="str">
        <f>+'Ekamut-caxs'!B30</f>
        <v>Աշխատավարձի գծով, այդ թվում՝</v>
      </c>
      <c r="C28" s="214">
        <v>77123.5</v>
      </c>
      <c r="D28" s="216">
        <f>+'Ekamut-caxs'!D30</f>
        <v>74211.5</v>
      </c>
      <c r="E28" s="213">
        <f t="shared" ref="E28:E84" si="2">+D28-C28</f>
        <v>-2912</v>
      </c>
      <c r="F28" s="212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135" customFormat="1" ht="21" hidden="1" customHeight="1">
      <c r="A29" s="26">
        <f>+'Ekamut-caxs'!A31</f>
        <v>1.1000000000000001</v>
      </c>
      <c r="B29" s="141" t="str">
        <f>+'Ekamut-caxs'!B31</f>
        <v>վճարովի ծառայության գծով</v>
      </c>
      <c r="C29" s="483"/>
      <c r="D29" s="217">
        <f>+'Ekamut-caxs'!D31</f>
        <v>0</v>
      </c>
      <c r="E29" s="197">
        <f t="shared" si="2"/>
        <v>0</v>
      </c>
      <c r="F29" s="198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135" customFormat="1" ht="21" customHeight="1">
      <c r="A30" s="26">
        <f>+'Ekamut-caxs'!A32</f>
        <v>1.2000000000000002</v>
      </c>
      <c r="B30" s="284" t="str">
        <f>+'Ekamut-caxs'!B32</f>
        <v>պարգևատրման գծով</v>
      </c>
      <c r="C30" s="483">
        <v>12060.8</v>
      </c>
      <c r="D30" s="217">
        <f>+'Ekamut-caxs'!D32</f>
        <v>0</v>
      </c>
      <c r="E30" s="197">
        <f t="shared" si="2"/>
        <v>-12060.8</v>
      </c>
      <c r="F30" s="198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</row>
    <row r="31" spans="1:18" s="135" customFormat="1" ht="21" hidden="1" customHeight="1">
      <c r="A31" s="26">
        <f>+'Ekamut-caxs'!A33</f>
        <v>1.3000000000000003</v>
      </c>
      <c r="B31" s="284" t="str">
        <f>+'Ekamut-caxs'!B33</f>
        <v>կամավոր ատեստավորման գծով</v>
      </c>
      <c r="C31" s="483"/>
      <c r="D31" s="217">
        <f>+'Ekamut-caxs'!D33</f>
        <v>0</v>
      </c>
      <c r="E31" s="197">
        <f t="shared" si="2"/>
        <v>0</v>
      </c>
      <c r="F31" s="198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</row>
    <row r="32" spans="1:18" s="55" customFormat="1" ht="21" hidden="1" customHeight="1">
      <c r="A32" s="57">
        <f>+'Ekamut-caxs'!A34</f>
        <v>2</v>
      </c>
      <c r="B32" s="215" t="str">
        <f>+'Ekamut-caxs'!B34</f>
        <v>Ջեռուցման գծով</v>
      </c>
      <c r="C32" s="214"/>
      <c r="D32" s="216">
        <f>+'Ekamut-caxs'!D34</f>
        <v>0</v>
      </c>
      <c r="E32" s="213">
        <f t="shared" si="2"/>
        <v>0</v>
      </c>
      <c r="F32" s="212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+'Ekamut-caxs'!A35</f>
        <v>2</v>
      </c>
      <c r="B33" s="215" t="str">
        <f>+'Ekamut-caxs'!B35</f>
        <v>Էլեկտրաէներգիայի գծով</v>
      </c>
      <c r="C33" s="214">
        <v>4249.2</v>
      </c>
      <c r="D33" s="216">
        <f>+'Ekamut-caxs'!D35</f>
        <v>4251.7</v>
      </c>
      <c r="E33" s="213">
        <f t="shared" si="2"/>
        <v>2.5</v>
      </c>
      <c r="F33" s="477" t="s">
        <v>307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+'Ekamut-caxs'!A36</f>
        <v>3</v>
      </c>
      <c r="B34" s="215" t="str">
        <f>+'Ekamut-caxs'!B36</f>
        <v>Ջրմուղ-կոյուղու գծով</v>
      </c>
      <c r="C34" s="214"/>
      <c r="D34" s="216">
        <f>+'Ekamut-caxs'!D36</f>
        <v>0</v>
      </c>
      <c r="E34" s="213">
        <f t="shared" si="2"/>
        <v>0</v>
      </c>
      <c r="F34" s="477"/>
      <c r="G34" s="147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hidden="1" customHeight="1">
      <c r="A35" s="57">
        <f>+'Ekamut-caxs'!A37</f>
        <v>4</v>
      </c>
      <c r="B35" s="215" t="str">
        <f>+'Ekamut-caxs'!B37</f>
        <v>Աղբահանության գծով</v>
      </c>
      <c r="C35" s="214"/>
      <c r="D35" s="216">
        <f>+'Ekamut-caxs'!D37</f>
        <v>0</v>
      </c>
      <c r="E35" s="213">
        <f t="shared" si="2"/>
        <v>0</v>
      </c>
      <c r="F35" s="477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hidden="1" customHeight="1">
      <c r="A36" s="57">
        <f>+'Ekamut-caxs'!A38</f>
        <v>5</v>
      </c>
      <c r="B36" s="215" t="str">
        <f>+'Ekamut-caxs'!B38</f>
        <v>Ախտաբանության գծով</v>
      </c>
      <c r="C36" s="214"/>
      <c r="D36" s="216">
        <f>+'Ekamut-caxs'!D38</f>
        <v>0</v>
      </c>
      <c r="E36" s="213">
        <f t="shared" si="2"/>
        <v>0</v>
      </c>
      <c r="F36" s="477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+'Ekamut-caxs'!A39</f>
        <v>3</v>
      </c>
      <c r="B37" s="215" t="str">
        <f>+'Ekamut-caxs'!B39</f>
        <v>Կապի գծով, որից`</v>
      </c>
      <c r="C37" s="214">
        <f>+C38+C39+C40</f>
        <v>199.70000000000002</v>
      </c>
      <c r="D37" s="216">
        <f>+'Ekamut-caxs'!D39</f>
        <v>300</v>
      </c>
      <c r="E37" s="213">
        <f t="shared" si="2"/>
        <v>100.29999999999998</v>
      </c>
      <c r="F37" s="477" t="s">
        <v>308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ht="21" customHeight="1">
      <c r="A38" s="25">
        <f>+'Ekamut-caxs'!A40</f>
        <v>3.1</v>
      </c>
      <c r="B38" s="272" t="str">
        <f>+'Ekamut-caxs'!B40</f>
        <v>բաժանորդային վճար</v>
      </c>
      <c r="C38" s="483">
        <v>172.8</v>
      </c>
      <c r="D38" s="217">
        <f>+'Ekamut-caxs'!D40</f>
        <v>172.8</v>
      </c>
      <c r="E38" s="197">
        <f t="shared" si="2"/>
        <v>0</v>
      </c>
      <c r="F38" s="477"/>
    </row>
    <row r="39" spans="1:18" ht="21" customHeight="1">
      <c r="A39" s="25">
        <f>+'Ekamut-caxs'!A41</f>
        <v>3.2</v>
      </c>
      <c r="B39" s="272" t="str">
        <f>+'Ekamut-caxs'!B41</f>
        <v>րոպեավճար</v>
      </c>
      <c r="C39" s="483">
        <v>26.9</v>
      </c>
      <c r="D39" s="217">
        <f>+'Ekamut-caxs'!D41</f>
        <v>43.2</v>
      </c>
      <c r="E39" s="197">
        <f t="shared" si="2"/>
        <v>16.300000000000004</v>
      </c>
      <c r="F39" s="477"/>
    </row>
    <row r="40" spans="1:18" ht="21" customHeight="1">
      <c r="A40" s="25">
        <f>+'Ekamut-caxs'!A42</f>
        <v>3.3000000000000003</v>
      </c>
      <c r="B40" s="272" t="str">
        <f>+'Ekamut-caxs'!B42</f>
        <v>ինտերնետ կապ</v>
      </c>
      <c r="C40" s="483">
        <v>0</v>
      </c>
      <c r="D40" s="217">
        <f>+'Ekamut-caxs'!D42</f>
        <v>84</v>
      </c>
      <c r="E40" s="197">
        <f t="shared" si="2"/>
        <v>84</v>
      </c>
      <c r="F40" s="477" t="s">
        <v>309</v>
      </c>
    </row>
    <row r="41" spans="1:18" s="55" customFormat="1" ht="21" customHeight="1">
      <c r="A41" s="57">
        <f>+'Ekamut-caxs'!A43</f>
        <v>4</v>
      </c>
      <c r="B41" s="215" t="str">
        <f>+'Ekamut-caxs'!B43</f>
        <v>Բանկային ծառայության գծով</v>
      </c>
      <c r="C41" s="214">
        <v>104.7</v>
      </c>
      <c r="D41" s="216">
        <f>+'Ekamut-caxs'!D43</f>
        <v>150</v>
      </c>
      <c r="E41" s="213">
        <f t="shared" si="2"/>
        <v>45.3</v>
      </c>
      <c r="F41" s="479" t="s">
        <v>310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+'Ekamut-caxs'!A44</f>
        <v>5</v>
      </c>
      <c r="B42" s="215" t="str">
        <f>+'Ekamut-caxs'!B44</f>
        <v>Տնտեսական ապրանքների գծով</v>
      </c>
      <c r="C42" s="214">
        <v>329.1</v>
      </c>
      <c r="D42" s="216">
        <f>+'Ekamut-caxs'!D44</f>
        <v>600</v>
      </c>
      <c r="E42" s="213">
        <f t="shared" si="2"/>
        <v>270.89999999999998</v>
      </c>
      <c r="F42" s="479" t="s">
        <v>320</v>
      </c>
      <c r="G42" s="6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+'Ekamut-caxs'!A45</f>
        <v>6</v>
      </c>
      <c r="B43" s="215" t="str">
        <f>+'Ekamut-caxs'!B45</f>
        <v>Գրասենյակային ապրանքների գծով</v>
      </c>
      <c r="C43" s="214">
        <v>146.80000000000001</v>
      </c>
      <c r="D43" s="216">
        <f>+'Ekamut-caxs'!D45</f>
        <v>200</v>
      </c>
      <c r="E43" s="213">
        <f t="shared" si="2"/>
        <v>53.199999999999989</v>
      </c>
      <c r="F43" s="477" t="s">
        <v>312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7" customHeight="1">
      <c r="A44" s="57">
        <f>+'Ekamut-caxs'!A46</f>
        <v>7</v>
      </c>
      <c r="B44" s="215" t="str">
        <f>+'Ekamut-caxs'!B46</f>
        <v>Փոքրարժեք կամ արագամաշ առարկաների գծով</v>
      </c>
      <c r="C44" s="214">
        <v>74.5</v>
      </c>
      <c r="D44" s="216">
        <f>+'Ekamut-caxs'!D46</f>
        <v>200</v>
      </c>
      <c r="E44" s="213">
        <f t="shared" si="2"/>
        <v>125.5</v>
      </c>
      <c r="F44" s="479" t="s">
        <v>321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+'Ekamut-caxs'!A47</f>
        <v>8</v>
      </c>
      <c r="B45" s="215" t="str">
        <f>+'Ekamut-caxs'!B47</f>
        <v>Ուսումնական նյութերի գծով</v>
      </c>
      <c r="C45" s="214"/>
      <c r="D45" s="216">
        <f>+'Ekamut-caxs'!D47</f>
        <v>0</v>
      </c>
      <c r="E45" s="213">
        <f t="shared" si="2"/>
        <v>0</v>
      </c>
      <c r="F45" s="477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+'Ekamut-caxs'!A48</f>
        <v>9</v>
      </c>
      <c r="B46" s="215" t="str">
        <f>+'Ekamut-caxs'!B48</f>
        <v>Դեղորայքի գծով</v>
      </c>
      <c r="C46" s="214"/>
      <c r="D46" s="216">
        <f>+'Ekamut-caxs'!D48</f>
        <v>0</v>
      </c>
      <c r="E46" s="213">
        <f t="shared" si="2"/>
        <v>0</v>
      </c>
      <c r="F46" s="477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0.25" hidden="1" customHeight="1">
      <c r="A47" s="57">
        <f>+'Ekamut-caxs'!A49</f>
        <v>10</v>
      </c>
      <c r="B47" s="215" t="str">
        <f>+'Ekamut-caxs'!B49</f>
        <v>Բուժ.ծառայության գծով</v>
      </c>
      <c r="C47" s="214"/>
      <c r="D47" s="216">
        <f>+'Ekamut-caxs'!D49</f>
        <v>0</v>
      </c>
      <c r="E47" s="213">
        <f t="shared" si="2"/>
        <v>0</v>
      </c>
      <c r="F47" s="477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+'Ekamut-caxs'!A50</f>
        <v>11</v>
      </c>
      <c r="B48" s="215" t="str">
        <f>+'Ekamut-caxs'!B50</f>
        <v>Ընթացիկ վերանորոգման գծով</v>
      </c>
      <c r="C48" s="212"/>
      <c r="D48" s="216">
        <f>+'Ekamut-caxs'!D50</f>
        <v>0</v>
      </c>
      <c r="E48" s="213">
        <f t="shared" si="2"/>
        <v>0</v>
      </c>
      <c r="F48" s="477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+'Ekamut-caxs'!A51</f>
        <v>12</v>
      </c>
      <c r="B49" s="215" t="str">
        <f>+'Ekamut-caxs'!B51</f>
        <v>Ջեռուցման համակարգի սպասարկման գծով</v>
      </c>
      <c r="C49" s="212"/>
      <c r="D49" s="216">
        <f>+'Ekamut-caxs'!D51</f>
        <v>0</v>
      </c>
      <c r="E49" s="213">
        <f t="shared" si="2"/>
        <v>0</v>
      </c>
      <c r="F49" s="477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+'Ekamut-caxs'!A52</f>
        <v>13</v>
      </c>
      <c r="B50" s="215" t="str">
        <f>+'Ekamut-caxs'!B52</f>
        <v>Կաթսայատան սպասարկման գծով</v>
      </c>
      <c r="C50" s="212"/>
      <c r="D50" s="216">
        <f>+'Ekamut-caxs'!D52</f>
        <v>0</v>
      </c>
      <c r="E50" s="213">
        <f t="shared" si="2"/>
        <v>0</v>
      </c>
      <c r="F50" s="477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+'Ekamut-caxs'!A53</f>
        <v>14</v>
      </c>
      <c r="B51" s="215" t="str">
        <f>+'Ekamut-caxs'!B53</f>
        <v>Սպասարկման և կոմունալ համավճարների գծով</v>
      </c>
      <c r="C51" s="212"/>
      <c r="D51" s="216">
        <f>+'Ekamut-caxs'!D53</f>
        <v>0</v>
      </c>
      <c r="E51" s="213">
        <f t="shared" si="2"/>
        <v>0</v>
      </c>
      <c r="F51" s="477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+'Ekamut-caxs'!A54</f>
        <v>15</v>
      </c>
      <c r="B52" s="215" t="str">
        <f>+'Ekamut-caxs'!B54</f>
        <v>Գնումների համակարգողի ծառայության գծով</v>
      </c>
      <c r="C52" s="214"/>
      <c r="D52" s="216">
        <f>+'Ekamut-caxs'!D54</f>
        <v>0</v>
      </c>
      <c r="E52" s="213">
        <f t="shared" si="2"/>
        <v>0</v>
      </c>
      <c r="F52" s="477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35.25" hidden="1" customHeight="1">
      <c r="A53" s="57">
        <f>+'Ekamut-caxs'!A55</f>
        <v>16</v>
      </c>
      <c r="B53" s="215" t="str">
        <f>+'Ekamut-caxs'!B55</f>
        <v>Համակարգիչների տեխնիկական սպասարկման գծով</v>
      </c>
      <c r="C53" s="214"/>
      <c r="D53" s="216">
        <f>+'Ekamut-caxs'!D55</f>
        <v>0</v>
      </c>
      <c r="E53" s="213">
        <f t="shared" si="2"/>
        <v>0</v>
      </c>
      <c r="F53" s="477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39" customHeight="1">
      <c r="A54" s="57">
        <f>+'Ekamut-caxs'!A56</f>
        <v>8</v>
      </c>
      <c r="B54" s="215" t="str">
        <f>+'Ekamut-caxs'!B56</f>
        <v>Համակարգչային ծրագրի և կայքի սպասարկման գծով</v>
      </c>
      <c r="C54" s="212">
        <v>139.19999999999999</v>
      </c>
      <c r="D54" s="216">
        <f>+'Ekamut-caxs'!D56</f>
        <v>162</v>
      </c>
      <c r="E54" s="213">
        <f t="shared" si="2"/>
        <v>22.800000000000011</v>
      </c>
      <c r="F54" s="479" t="s">
        <v>313</v>
      </c>
      <c r="G54" s="6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3.25" customHeight="1">
      <c r="A55" s="57">
        <f>+'Ekamut-caxs'!A57</f>
        <v>9</v>
      </c>
      <c r="B55" s="215" t="str">
        <f>+'Ekamut-caxs'!B57</f>
        <v>էլ․ստորագրության գծով</v>
      </c>
      <c r="C55" s="212">
        <v>3</v>
      </c>
      <c r="D55" s="216">
        <f>+'Ekamut-caxs'!D57</f>
        <v>3</v>
      </c>
      <c r="E55" s="213">
        <f t="shared" si="2"/>
        <v>0</v>
      </c>
      <c r="F55" s="477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hidden="1" customHeight="1">
      <c r="A56" s="57">
        <f>+'Ekamut-caxs'!A58</f>
        <v>10</v>
      </c>
      <c r="B56" s="215" t="str">
        <f>+'Ekamut-caxs'!B58</f>
        <v>Հայտարարության գծով</v>
      </c>
      <c r="C56" s="212"/>
      <c r="D56" s="216">
        <f>+'Ekamut-caxs'!D58</f>
        <v>0</v>
      </c>
      <c r="E56" s="213">
        <f t="shared" si="2"/>
        <v>0</v>
      </c>
      <c r="F56" s="477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hidden="1" customHeight="1">
      <c r="A57" s="57">
        <f>+'Ekamut-caxs'!A59</f>
        <v>11</v>
      </c>
      <c r="B57" s="215" t="str">
        <f>+'Ekamut-caxs'!B59</f>
        <v>Բաժանորդագրության գծով</v>
      </c>
      <c r="C57" s="212"/>
      <c r="D57" s="216">
        <f>+'Ekamut-caxs'!D59</f>
        <v>0</v>
      </c>
      <c r="E57" s="213">
        <f t="shared" si="2"/>
        <v>0</v>
      </c>
      <c r="F57" s="477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hidden="1" customHeight="1">
      <c r="A58" s="57"/>
      <c r="B58" s="215" t="str">
        <f>+'Ekamut-caxs'!B60</f>
        <v>Վերապատրաստման գծով</v>
      </c>
      <c r="C58" s="212"/>
      <c r="D58" s="216">
        <f>+'Ekamut-caxs'!D60</f>
        <v>0</v>
      </c>
      <c r="E58" s="213">
        <f t="shared" si="2"/>
        <v>0</v>
      </c>
      <c r="F58" s="477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hidden="1" customHeight="1">
      <c r="A59" s="57"/>
      <c r="B59" s="215" t="str">
        <f>+'Ekamut-caxs'!B61</f>
        <v>Միջոցառումների գծով</v>
      </c>
      <c r="C59" s="212"/>
      <c r="D59" s="216">
        <f>+'Ekamut-caxs'!D61</f>
        <v>0</v>
      </c>
      <c r="E59" s="213">
        <f t="shared" si="2"/>
        <v>0</v>
      </c>
      <c r="F59" s="477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10</v>
      </c>
      <c r="B60" s="215" t="str">
        <f>+'Ekamut-caxs'!B62</f>
        <v>Տպագրական ծառայությունների գծով</v>
      </c>
      <c r="C60" s="212">
        <v>159.69999999999999</v>
      </c>
      <c r="D60" s="216">
        <f>+'Ekamut-caxs'!D62</f>
        <v>2540</v>
      </c>
      <c r="E60" s="213">
        <f t="shared" si="2"/>
        <v>2380.3000000000002</v>
      </c>
      <c r="F60" s="477" t="s">
        <v>314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customHeight="1">
      <c r="A61" s="57">
        <v>11</v>
      </c>
      <c r="B61" s="215" t="str">
        <f>+'Ekamut-caxs'!B63</f>
        <v>Տրանսպորտային ծառայության գծով</v>
      </c>
      <c r="C61" s="212">
        <v>446.1</v>
      </c>
      <c r="D61" s="216">
        <f>+'Ekamut-caxs'!D63</f>
        <v>650</v>
      </c>
      <c r="E61" s="213">
        <f t="shared" si="2"/>
        <v>203.89999999999998</v>
      </c>
      <c r="F61" s="477" t="s">
        <v>322</v>
      </c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v>12</v>
      </c>
      <c r="B62" s="215" t="str">
        <f>+'Ekamut-caxs'!B64</f>
        <v>ՀԴՄ-ի սպասարկման գծով</v>
      </c>
      <c r="C62" s="212">
        <v>14.4</v>
      </c>
      <c r="D62" s="216">
        <f>+'Ekamut-caxs'!D64</f>
        <v>14.4</v>
      </c>
      <c r="E62" s="213">
        <f t="shared" si="2"/>
        <v>0</v>
      </c>
      <c r="F62" s="477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9.25" customHeight="1">
      <c r="A63" s="57">
        <v>13</v>
      </c>
      <c r="B63" s="215" t="str">
        <f>+'Ekamut-caxs'!B65</f>
        <v>Իրացված ապրանքների և այլ պաշարների ինքնարժեքի գծով</v>
      </c>
      <c r="C63" s="212">
        <v>498.8</v>
      </c>
      <c r="D63" s="216">
        <f>+'Ekamut-caxs'!D65</f>
        <v>500</v>
      </c>
      <c r="E63" s="213">
        <f t="shared" si="2"/>
        <v>1.1999999999999886</v>
      </c>
      <c r="F63" s="477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21" customHeight="1">
      <c r="A64" s="57">
        <v>14</v>
      </c>
      <c r="B64" s="215" t="str">
        <f>+'Ekamut-caxs'!B66</f>
        <v>Ֆասադային ապակիների լվացման գծով</v>
      </c>
      <c r="C64" s="212">
        <v>170</v>
      </c>
      <c r="D64" s="216">
        <f>+'Ekamut-caxs'!D66</f>
        <v>170</v>
      </c>
      <c r="E64" s="213">
        <f t="shared" si="2"/>
        <v>0</v>
      </c>
      <c r="F64" s="477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v>15</v>
      </c>
      <c r="B65" s="215" t="str">
        <f>+'Ekamut-caxs'!B67</f>
        <v>Վերելակի սպասարկման գծով</v>
      </c>
      <c r="C65" s="212">
        <v>468</v>
      </c>
      <c r="D65" s="216">
        <f>+'Ekamut-caxs'!D67</f>
        <v>468</v>
      </c>
      <c r="E65" s="213">
        <f t="shared" si="2"/>
        <v>0</v>
      </c>
      <c r="F65" s="477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5" customFormat="1" ht="27.75" customHeight="1">
      <c r="A66" s="57">
        <v>16</v>
      </c>
      <c r="B66" s="215" t="str">
        <f>+'Ekamut-caxs'!B68</f>
        <v>Ցուցանմուշների քիմ․մաքրման ծառայության գծով/գործվացք/</v>
      </c>
      <c r="C66" s="212">
        <v>56</v>
      </c>
      <c r="D66" s="216">
        <f>+'Ekamut-caxs'!D68</f>
        <v>100</v>
      </c>
      <c r="E66" s="213">
        <f t="shared" si="2"/>
        <v>44</v>
      </c>
      <c r="F66" s="477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5" customFormat="1" ht="21" customHeight="1">
      <c r="A67" s="57">
        <v>17</v>
      </c>
      <c r="B67" s="215" t="str">
        <f>+'Ekamut-caxs'!B69</f>
        <v xml:space="preserve">Ցուցանմուշների վերականգնման գծով </v>
      </c>
      <c r="C67" s="212">
        <v>37.4</v>
      </c>
      <c r="D67" s="216">
        <f>+'Ekamut-caxs'!D69</f>
        <v>100</v>
      </c>
      <c r="E67" s="213">
        <f t="shared" si="2"/>
        <v>62.6</v>
      </c>
      <c r="F67" s="477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5" customFormat="1" ht="33.75" customHeight="1">
      <c r="A68" s="57">
        <v>18</v>
      </c>
      <c r="B68" s="215" t="str">
        <f>+'Ekamut-caxs'!B70</f>
        <v>Գործուղումների գծով</v>
      </c>
      <c r="C68" s="212">
        <v>2486</v>
      </c>
      <c r="D68" s="216">
        <f>+'Ekamut-caxs'!D70</f>
        <v>2500</v>
      </c>
      <c r="E68" s="213">
        <f t="shared" si="2"/>
        <v>14</v>
      </c>
      <c r="F68" s="479" t="s">
        <v>323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5" customFormat="1" ht="21" customHeight="1">
      <c r="A69" s="57">
        <v>19</v>
      </c>
      <c r="B69" s="215" t="str">
        <f>+'Ekamut-caxs'!B71</f>
        <v>Անվտանգության համակարգի սպասարկում</v>
      </c>
      <c r="C69" s="212"/>
      <c r="D69" s="216">
        <f>+'Ekamut-caxs'!D71</f>
        <v>6</v>
      </c>
      <c r="E69" s="213">
        <f t="shared" si="2"/>
        <v>6</v>
      </c>
      <c r="F69" s="477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21" customHeight="1">
      <c r="A70" s="57">
        <v>20</v>
      </c>
      <c r="B70" s="215" t="str">
        <f>+'Ekamut-caxs'!B72</f>
        <v>Գրքերի կազմարարական աշխատանքների գծով</v>
      </c>
      <c r="C70" s="212"/>
      <c r="D70" s="216">
        <f>+'Ekamut-caxs'!D72</f>
        <v>40</v>
      </c>
      <c r="E70" s="213">
        <f t="shared" si="2"/>
        <v>40</v>
      </c>
      <c r="F70" s="477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21" customHeight="1">
      <c r="A71" s="57">
        <v>21</v>
      </c>
      <c r="B71" s="215" t="str">
        <f>+'Ekamut-caxs'!B73</f>
        <v>վճարովի ծառայության գծով</v>
      </c>
      <c r="C71" s="212">
        <v>640</v>
      </c>
      <c r="D71" s="216">
        <f>+'Ekamut-caxs'!D73</f>
        <v>950</v>
      </c>
      <c r="E71" s="213">
        <f t="shared" si="2"/>
        <v>310</v>
      </c>
      <c r="F71" s="479" t="s">
        <v>317</v>
      </c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5" customFormat="1" ht="34.5" customHeight="1">
      <c r="A72" s="57">
        <v>22</v>
      </c>
      <c r="B72" s="215" t="str">
        <f>+'Ekamut-caxs'!B74</f>
        <v>Թանգարանային հավաքածուների ձեռք բերում</v>
      </c>
      <c r="C72" s="212">
        <v>72</v>
      </c>
      <c r="D72" s="216">
        <f>+'Ekamut-caxs'!D74</f>
        <v>300</v>
      </c>
      <c r="E72" s="213">
        <f t="shared" si="2"/>
        <v>228</v>
      </c>
      <c r="F72" s="477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5" customFormat="1" ht="21" customHeight="1">
      <c r="A73" s="57">
        <v>23</v>
      </c>
      <c r="B73" s="215" t="str">
        <f>+'Ekamut-caxs'!B75</f>
        <v>Կրակմարիչի լիցքավորում</v>
      </c>
      <c r="C73" s="212">
        <v>46.2</v>
      </c>
      <c r="D73" s="216">
        <f>+'Ekamut-caxs'!D75</f>
        <v>46.2</v>
      </c>
      <c r="E73" s="213">
        <f t="shared" si="2"/>
        <v>0</v>
      </c>
      <c r="F73" s="477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5" customFormat="1" ht="21" hidden="1" customHeight="1">
      <c r="A74" s="57">
        <v>24</v>
      </c>
      <c r="B74" s="215"/>
      <c r="C74" s="212"/>
      <c r="D74" s="216">
        <f>+'Ekamut-caxs'!D76</f>
        <v>0</v>
      </c>
      <c r="E74" s="213">
        <f t="shared" si="2"/>
        <v>0</v>
      </c>
      <c r="F74" s="477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5" customFormat="1" ht="20.25" hidden="1" customHeight="1">
      <c r="A75" s="57">
        <f>+'Ekamut-caxs'!A60</f>
        <v>12</v>
      </c>
      <c r="B75" s="215" t="str">
        <f>+'Ekamut-caxs'!B60</f>
        <v>Վերապատրաստման գծով</v>
      </c>
      <c r="C75" s="212"/>
      <c r="D75" s="216">
        <f>+'Ekamut-caxs'!D60</f>
        <v>0</v>
      </c>
      <c r="E75" s="213">
        <f t="shared" si="2"/>
        <v>0</v>
      </c>
      <c r="F75" s="477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5" customFormat="1" ht="20.25" hidden="1" customHeight="1">
      <c r="A76" s="57">
        <f>+'Ekamut-caxs'!A61</f>
        <v>13</v>
      </c>
      <c r="B76" s="215" t="str">
        <f>+'Ekamut-caxs'!B61</f>
        <v>Միջոցառումների գծով</v>
      </c>
      <c r="C76" s="212"/>
      <c r="D76" s="216">
        <f>+'Ekamut-caxs'!D61</f>
        <v>0</v>
      </c>
      <c r="E76" s="213">
        <f t="shared" si="2"/>
        <v>0</v>
      </c>
      <c r="F76" s="477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5" customFormat="1" ht="21" hidden="1" customHeight="1">
      <c r="A77" s="57">
        <v>23</v>
      </c>
      <c r="B77" s="215"/>
      <c r="C77" s="212"/>
      <c r="D77" s="216"/>
      <c r="E77" s="213"/>
      <c r="F77" s="477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4" customFormat="1" ht="21" customHeight="1">
      <c r="A78" s="57">
        <v>24</v>
      </c>
      <c r="B78" s="273" t="str">
        <f>+'Ekamut-caxs'!B77</f>
        <v>Կայքի ծրագրի նորացման գծով</v>
      </c>
      <c r="C78" s="212"/>
      <c r="D78" s="214">
        <f>+'Ekamut-caxs'!D77</f>
        <v>967</v>
      </c>
      <c r="E78" s="212">
        <f t="shared" si="2"/>
        <v>967</v>
      </c>
      <c r="F78" s="477"/>
      <c r="G78" s="304"/>
    </row>
    <row r="79" spans="1:18" s="54" customFormat="1" ht="21" customHeight="1">
      <c r="A79" s="57">
        <v>25</v>
      </c>
      <c r="B79" s="273" t="str">
        <f>+'Ekamut-caxs'!B79</f>
        <v>Ներկայացուցչական ծախսեր</v>
      </c>
      <c r="C79" s="212"/>
      <c r="D79" s="214">
        <f>+'Ekamut-caxs'!D79</f>
        <v>200</v>
      </c>
      <c r="E79" s="212">
        <f t="shared" si="2"/>
        <v>200</v>
      </c>
      <c r="F79" s="477" t="s">
        <v>318</v>
      </c>
    </row>
    <row r="80" spans="1:18" s="54" customFormat="1" ht="21" hidden="1" customHeight="1">
      <c r="A80" s="404"/>
      <c r="B80" s="242"/>
      <c r="C80" s="212"/>
      <c r="D80" s="214"/>
      <c r="E80" s="212"/>
      <c r="F80" s="477"/>
    </row>
    <row r="81" spans="1:18" s="55" customFormat="1" ht="29.25" customHeight="1">
      <c r="A81" s="57">
        <f>+'Ekamut-caxs'!A80</f>
        <v>26</v>
      </c>
      <c r="B81" s="215" t="str">
        <f>+'Ekamut-caxs'!B80</f>
        <v>Հիմնական միջոցների մաշվածության գծով, որից՝</v>
      </c>
      <c r="C81" s="212">
        <v>16875.3</v>
      </c>
      <c r="D81" s="216">
        <f>+'Ekamut-caxs'!D80</f>
        <v>16863</v>
      </c>
      <c r="E81" s="213">
        <f t="shared" si="2"/>
        <v>-12.299999999999272</v>
      </c>
      <c r="F81" s="477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ht="20.25" customHeight="1">
      <c r="A82" s="26">
        <f>+'Ekamut-caxs'!A81</f>
        <v>26.1</v>
      </c>
      <c r="B82" s="285" t="str">
        <f>+'Ekamut-caxs'!B81</f>
        <v>պայմանով (անհատույց) ստացված</v>
      </c>
      <c r="C82" s="198">
        <v>14636.9</v>
      </c>
      <c r="D82" s="217">
        <f>+'Ekamut-caxs'!D81</f>
        <v>14636.9</v>
      </c>
      <c r="E82" s="197">
        <f t="shared" si="2"/>
        <v>0</v>
      </c>
      <c r="F82" s="477"/>
      <c r="G82" s="136"/>
    </row>
    <row r="83" spans="1:18" s="55" customFormat="1" ht="21" customHeight="1">
      <c r="A83" s="57">
        <f>+'Ekamut-caxs'!A82</f>
        <v>27</v>
      </c>
      <c r="B83" s="215" t="str">
        <f>+'Ekamut-caxs'!B82</f>
        <v xml:space="preserve">Չփոխհատուցվող հարկերի գծով </v>
      </c>
      <c r="C83" s="212">
        <v>10.5</v>
      </c>
      <c r="D83" s="216">
        <f>+'Ekamut-caxs'!D82</f>
        <v>10.5</v>
      </c>
      <c r="E83" s="213">
        <f t="shared" si="2"/>
        <v>0</v>
      </c>
      <c r="F83" s="477" t="s">
        <v>325</v>
      </c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5" customFormat="1" ht="21" customHeight="1">
      <c r="A84" s="57">
        <f>+'Ekamut-caxs'!A83</f>
        <v>28</v>
      </c>
      <c r="B84" s="215" t="str">
        <f>+'Ekamut-caxs'!B83</f>
        <v>Այլ ծախսերի գծով</v>
      </c>
      <c r="C84" s="212">
        <v>13353.5</v>
      </c>
      <c r="D84" s="216">
        <f>+'Ekamut-caxs'!D83</f>
        <v>5000</v>
      </c>
      <c r="E84" s="213">
        <f t="shared" si="2"/>
        <v>-8353.5</v>
      </c>
      <c r="F84" s="477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31" customFormat="1" ht="17.25">
      <c r="A85" s="24"/>
      <c r="B85" s="286" t="s">
        <v>76</v>
      </c>
      <c r="C85" s="240">
        <f>C6-C27</f>
        <v>0</v>
      </c>
      <c r="D85" s="222">
        <f>D6-D27</f>
        <v>0</v>
      </c>
      <c r="E85" s="222">
        <f t="shared" si="0"/>
        <v>0</v>
      </c>
      <c r="F85" s="478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</row>
    <row r="86" spans="1:18" s="31" customFormat="1" ht="45" customHeight="1">
      <c r="A86" s="32"/>
      <c r="B86" s="287"/>
      <c r="C86" s="33"/>
      <c r="D86" s="33"/>
      <c r="E86" s="33"/>
      <c r="F86" s="33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</row>
    <row r="87" spans="1:18" ht="24.75" customHeight="1">
      <c r="B87" s="288" t="s">
        <v>2</v>
      </c>
      <c r="C87" s="22"/>
      <c r="D87" s="501" t="str">
        <f>+'Ekamut-caxs'!D86</f>
        <v>Արմինե Սարգսյան</v>
      </c>
      <c r="E87" s="501"/>
      <c r="F87" s="103"/>
    </row>
    <row r="88" spans="1:18" ht="9.75" customHeight="1">
      <c r="B88" s="289"/>
      <c r="D88" s="500" t="s">
        <v>5</v>
      </c>
      <c r="E88" s="500"/>
      <c r="F88" s="234"/>
    </row>
    <row r="89" spans="1:18" ht="24.75" customHeight="1">
      <c r="B89" s="288" t="s">
        <v>6</v>
      </c>
      <c r="C89" s="22"/>
      <c r="D89" s="501" t="str">
        <f>+'Ekamut-caxs'!D88</f>
        <v>Ալիտա Յայլոյան</v>
      </c>
      <c r="E89" s="501"/>
      <c r="F89" s="103"/>
    </row>
    <row r="90" spans="1:18" ht="11.25" customHeight="1">
      <c r="D90" s="500" t="s">
        <v>5</v>
      </c>
      <c r="E90" s="500"/>
      <c r="F90" s="234"/>
    </row>
    <row r="91" spans="1:18" s="17" customFormat="1">
      <c r="A91" s="22"/>
      <c r="B91" s="283" t="s">
        <v>1</v>
      </c>
      <c r="C91" s="18"/>
      <c r="D91" s="18"/>
      <c r="E91" s="18"/>
      <c r="F91" s="18"/>
    </row>
    <row r="92" spans="1:18" s="17" customFormat="1">
      <c r="A92" s="96"/>
      <c r="B92" s="21"/>
    </row>
    <row r="93" spans="1:18" s="17" customFormat="1">
      <c r="A93" s="96"/>
      <c r="B93" s="21"/>
    </row>
    <row r="94" spans="1:18" s="17" customFormat="1">
      <c r="A94" s="96"/>
      <c r="B94" s="21"/>
    </row>
    <row r="95" spans="1:18" s="17" customFormat="1">
      <c r="A95" s="96"/>
      <c r="B95" s="21"/>
    </row>
    <row r="96" spans="1:18" s="17" customFormat="1">
      <c r="A96" s="96"/>
      <c r="B96" s="21"/>
    </row>
    <row r="97" spans="1:2" s="17" customFormat="1">
      <c r="A97" s="96"/>
      <c r="B97" s="21"/>
    </row>
    <row r="98" spans="1:2" s="17" customFormat="1">
      <c r="A98" s="96"/>
      <c r="B98" s="21"/>
    </row>
    <row r="99" spans="1:2" s="17" customFormat="1">
      <c r="A99" s="96"/>
      <c r="B99" s="21"/>
    </row>
    <row r="100" spans="1:2" s="17" customFormat="1">
      <c r="A100" s="96"/>
      <c r="B100" s="21"/>
    </row>
    <row r="101" spans="1:2" s="17" customFormat="1">
      <c r="A101" s="96"/>
      <c r="B101" s="21"/>
    </row>
    <row r="102" spans="1:2" s="17" customFormat="1">
      <c r="A102" s="96"/>
      <c r="B102" s="21"/>
    </row>
    <row r="103" spans="1:2" s="17" customFormat="1">
      <c r="A103" s="96"/>
      <c r="B103" s="21"/>
    </row>
    <row r="104" spans="1:2" s="17" customFormat="1">
      <c r="A104" s="96"/>
      <c r="B104" s="21"/>
    </row>
    <row r="105" spans="1:2" s="17" customFormat="1">
      <c r="A105" s="96"/>
      <c r="B105" s="21"/>
    </row>
    <row r="106" spans="1:2" s="17" customFormat="1">
      <c r="A106" s="96"/>
      <c r="B106" s="21"/>
    </row>
    <row r="107" spans="1:2" s="17" customFormat="1">
      <c r="A107" s="96"/>
      <c r="B107" s="21"/>
    </row>
    <row r="108" spans="1:2" s="17" customFormat="1">
      <c r="A108" s="96"/>
      <c r="B108" s="21"/>
    </row>
    <row r="109" spans="1:2" s="17" customFormat="1">
      <c r="A109" s="96"/>
      <c r="B109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3"/>
  <sheetViews>
    <sheetView view="pageBreakPreview" topLeftCell="A75" zoomScaleSheetLayoutView="100" workbookViewId="0">
      <selection activeCell="A6" sqref="A6:F6"/>
    </sheetView>
  </sheetViews>
  <sheetFormatPr defaultColWidth="9.140625" defaultRowHeight="13.5"/>
  <cols>
    <col min="1" max="1" width="5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48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499" t="s">
        <v>77</v>
      </c>
      <c r="B1" s="499"/>
      <c r="C1" s="499"/>
      <c r="D1" s="499"/>
      <c r="E1" s="499"/>
      <c r="F1" s="499"/>
    </row>
    <row r="2" spans="1:20" s="20" customFormat="1" ht="20.25">
      <c r="A2" s="486" t="str">
        <f>+'Ekamut-caxs'!A7:D7</f>
        <v>«Երևան քաղաքի պատմության թանգարան» ՀՈԱԿ-ի</v>
      </c>
      <c r="B2" s="486"/>
      <c r="C2" s="486"/>
      <c r="D2" s="486"/>
      <c r="E2" s="486"/>
      <c r="F2" s="486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02" t="s">
        <v>224</v>
      </c>
      <c r="B3" s="502"/>
      <c r="C3" s="502"/>
      <c r="D3" s="502"/>
      <c r="E3" s="502"/>
      <c r="F3" s="50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1" t="s">
        <v>181</v>
      </c>
      <c r="D5" s="191" t="s">
        <v>182</v>
      </c>
      <c r="E5" s="80" t="s">
        <v>48</v>
      </c>
      <c r="F5" s="235" t="str">
        <f>+'Ekamutneri hamematakan'!F5</f>
        <v>Ծանոթություն նախատեսվող ցուցանիշների վերաբերյալ</v>
      </c>
      <c r="G5" s="17"/>
      <c r="H5" s="296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199">
        <v>18207.900000000001</v>
      </c>
      <c r="D6" s="209">
        <f>+C96</f>
        <v>24085.440000000017</v>
      </c>
      <c r="E6" s="209">
        <f>D6-C6</f>
        <v>5877.5400000000154</v>
      </c>
      <c r="F6" s="199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09">
        <f>SUM(C8:C20)</f>
        <v>124388.59999999999</v>
      </c>
      <c r="D7" s="209">
        <f>SUM(D8:D20)</f>
        <v>96866.4</v>
      </c>
      <c r="E7" s="209">
        <f>D7-C7</f>
        <v>-27522.199999999997</v>
      </c>
      <c r="F7" s="199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06">
        <v>107588.8</v>
      </c>
      <c r="D8" s="206">
        <f>+'Dramakan hosqer'!F14</f>
        <v>87826.4</v>
      </c>
      <c r="E8" s="206">
        <f>+D8-C8</f>
        <v>-19762.400000000009</v>
      </c>
      <c r="F8" s="206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1" t="str">
        <f>+'Dramakan hosqer'!B15</f>
        <v>Սուբսիդիա՝ ազգային, լարային և փողային նվագարանների ուսուցման գծով</v>
      </c>
      <c r="C9" s="206"/>
      <c r="D9" s="206">
        <f>+'Dramakan hosqer'!F15</f>
        <v>0</v>
      </c>
      <c r="E9" s="206">
        <f t="shared" ref="E9:E20" si="0">+D9-C9</f>
        <v>0</v>
      </c>
      <c r="F9" s="206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>Կամավոր ատեստավորման գծով</v>
      </c>
      <c r="C10" s="206"/>
      <c r="D10" s="206">
        <f>+'Dramakan hosqer'!F16</f>
        <v>0</v>
      </c>
      <c r="E10" s="206">
        <f t="shared" si="0"/>
        <v>0</v>
      </c>
      <c r="F10" s="206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1" t="str">
        <f>+'Dramakan hosqer'!B17</f>
        <v xml:space="preserve">Վճարովի ծառայություններից </v>
      </c>
      <c r="C11" s="206">
        <v>16046.9</v>
      </c>
      <c r="D11" s="206">
        <f>+'Dramakan hosqer'!F17</f>
        <v>8000</v>
      </c>
      <c r="E11" s="206">
        <f t="shared" si="0"/>
        <v>-8046.9</v>
      </c>
      <c r="F11" s="206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1" t="str">
        <f>+'Dramakan hosqer'!B18</f>
        <v>Սպասարկման և կոմունալ համավճարներից</v>
      </c>
      <c r="C12" s="206"/>
      <c r="D12" s="206">
        <f>+'Dramakan hosqer'!F18</f>
        <v>0</v>
      </c>
      <c r="E12" s="206">
        <f t="shared" si="0"/>
        <v>0</v>
      </c>
      <c r="F12" s="206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1" t="str">
        <f>+'Dramakan hosqer'!B19</f>
        <v>Միջոցառումների կազմակերպումից</v>
      </c>
      <c r="C13" s="206"/>
      <c r="D13" s="206">
        <f>+'Dramakan hosqer'!F19</f>
        <v>0</v>
      </c>
      <c r="E13" s="206">
        <f t="shared" si="0"/>
        <v>0</v>
      </c>
      <c r="F13" s="206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1" t="str">
        <f>+'Dramakan hosqer'!B20</f>
        <v>Ֆինանսական օգնությունից</v>
      </c>
      <c r="C14" s="206"/>
      <c r="D14" s="206">
        <f>+'Dramakan hosqer'!F20</f>
        <v>0</v>
      </c>
      <c r="E14" s="206">
        <f t="shared" si="0"/>
        <v>0</v>
      </c>
      <c r="F14" s="206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1" t="str">
        <f>+'Dramakan hosqer'!B21</f>
        <v>Չփոխանակվող գործարքներից (դրամաշնորհից)</v>
      </c>
      <c r="C15" s="206"/>
      <c r="D15" s="206">
        <f>+'Dramakan hosqer'!F21</f>
        <v>0</v>
      </c>
      <c r="E15" s="206">
        <f t="shared" si="0"/>
        <v>0</v>
      </c>
      <c r="F15" s="206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1" t="str">
        <f>+'Dramakan hosqer'!B22</f>
        <v>Դեբիտորական պարտքերից</v>
      </c>
      <c r="C16" s="206"/>
      <c r="D16" s="206">
        <f>+'Dramakan hosqer'!F22</f>
        <v>0</v>
      </c>
      <c r="E16" s="206">
        <f t="shared" si="0"/>
        <v>0</v>
      </c>
      <c r="F16" s="206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3</v>
      </c>
      <c r="B17" s="271" t="str">
        <f>+'Dramakan hosqer'!B23</f>
        <v>Բանկի տոկոսից</v>
      </c>
      <c r="C17" s="206">
        <v>251.4</v>
      </c>
      <c r="D17" s="206">
        <f>+'Dramakan hosqer'!F23</f>
        <v>250</v>
      </c>
      <c r="E17" s="206">
        <f t="shared" si="0"/>
        <v>-1.4000000000000057</v>
      </c>
      <c r="F17" s="206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25.5">
      <c r="A18" s="57">
        <f>+'Dramakan hosqer'!A24</f>
        <v>4</v>
      </c>
      <c r="B18" s="273" t="str">
        <f>+'Dramakan hosqer'!B24</f>
        <v>Այլ մուտքեր</v>
      </c>
      <c r="C18" s="206"/>
      <c r="D18" s="206">
        <f>+'Dramakan hosqer'!F24</f>
        <v>91</v>
      </c>
      <c r="E18" s="206">
        <f t="shared" si="0"/>
        <v>91</v>
      </c>
      <c r="F18" s="475" t="s">
        <v>306</v>
      </c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v>5</v>
      </c>
      <c r="B19" s="273" t="s">
        <v>291</v>
      </c>
      <c r="C19" s="206">
        <v>402.5</v>
      </c>
      <c r="D19" s="206">
        <f>+'Dramakan hosqer'!F25</f>
        <v>600</v>
      </c>
      <c r="E19" s="206">
        <f t="shared" si="0"/>
        <v>197.5</v>
      </c>
      <c r="F19" s="206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54" customFormat="1" ht="17.25">
      <c r="A20" s="57">
        <f>+'Dramakan hosqer'!A27</f>
        <v>6</v>
      </c>
      <c r="B20" s="273" t="str">
        <f>+'Dramakan hosqer'!B27</f>
        <v>Ուսումնական պրակտիկայի գծով</v>
      </c>
      <c r="C20" s="206">
        <v>99</v>
      </c>
      <c r="D20" s="206">
        <f>+'Dramakan hosqer'!F27</f>
        <v>99</v>
      </c>
      <c r="E20" s="206">
        <f t="shared" si="0"/>
        <v>0</v>
      </c>
      <c r="F20" s="206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s="19" customFormat="1" ht="34.5">
      <c r="A21" s="327" t="s">
        <v>31</v>
      </c>
      <c r="B21" s="328" t="s">
        <v>79</v>
      </c>
      <c r="C21" s="199">
        <f>+C22+C78+C91</f>
        <v>118511.05999999998</v>
      </c>
      <c r="D21" s="199">
        <f>+D22+D78+D91</f>
        <v>108827.19999999998</v>
      </c>
      <c r="E21" s="199">
        <f>+E22+E78+E91</f>
        <v>-9717.6600000000035</v>
      </c>
      <c r="F21" s="199"/>
      <c r="G21" s="266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20" customFormat="1" ht="17.25">
      <c r="A22" s="14" t="s">
        <v>52</v>
      </c>
      <c r="B22" s="12" t="s">
        <v>55</v>
      </c>
      <c r="C22" s="209">
        <f>SUM(C23,C27:C32,C36:C72,C76:C77)</f>
        <v>116637.55999999998</v>
      </c>
      <c r="D22" s="209">
        <f>SUM(D23,D26:D32,D36:D72,D76:D77)</f>
        <v>94827.199999999983</v>
      </c>
      <c r="E22" s="209">
        <f>SUM(E23,E26:E31,E35:E72,E76:E77)</f>
        <v>-21844.160000000003</v>
      </c>
      <c r="F22" s="199"/>
      <c r="G22" s="112"/>
      <c r="H22" s="97"/>
      <c r="I22" s="97"/>
      <c r="J22" s="97"/>
      <c r="K22" s="97"/>
      <c r="L22" s="97"/>
      <c r="M22" s="97"/>
      <c r="N22" s="105"/>
      <c r="O22" s="105"/>
      <c r="P22" s="105"/>
      <c r="Q22" s="105"/>
      <c r="R22" s="105"/>
      <c r="S22" s="105"/>
      <c r="T22" s="105"/>
    </row>
    <row r="23" spans="1:20" s="55" customFormat="1" ht="17.25">
      <c r="A23" s="57">
        <f>+'Dramakan hosqer'!A30</f>
        <v>1</v>
      </c>
      <c r="B23" s="236" t="str">
        <f>+'Dramakan hosqer'!B30</f>
        <v>Աշխատավարձի գծով, այդ թվում՝</v>
      </c>
      <c r="C23" s="206">
        <v>77222.66</v>
      </c>
      <c r="D23" s="206">
        <f>+'Dramakan hosqer'!F30</f>
        <v>74211.5</v>
      </c>
      <c r="E23" s="206">
        <f>+D23-C23</f>
        <v>-3011.1600000000035</v>
      </c>
      <c r="F23" s="206"/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 hidden="1">
      <c r="A24" s="25">
        <f>+'Dramakan hosqer'!A31</f>
        <v>1.1000000000000001</v>
      </c>
      <c r="B24" s="272" t="str">
        <f>+'Dramakan hosqer'!B31</f>
        <v>վճարովի ծառայության գծով</v>
      </c>
      <c r="C24" s="200"/>
      <c r="D24" s="200">
        <f>+'Dramakan hosqer'!F31</f>
        <v>0</v>
      </c>
      <c r="E24" s="200">
        <f t="shared" ref="E24:E74" si="1">+D24-C24</f>
        <v>0</v>
      </c>
      <c r="F24" s="200"/>
    </row>
    <row r="25" spans="1:20">
      <c r="A25" s="25">
        <f>+'Dramakan hosqer'!A32</f>
        <v>1.2000000000000002</v>
      </c>
      <c r="B25" s="274" t="str">
        <f>+'Dramakan hosqer'!B32</f>
        <v>պարգևատրման գծով</v>
      </c>
      <c r="C25" s="200">
        <v>12060.8</v>
      </c>
      <c r="D25" s="200">
        <f>+'Dramakan hosqer'!F32</f>
        <v>0</v>
      </c>
      <c r="E25" s="200">
        <f t="shared" si="1"/>
        <v>-12060.8</v>
      </c>
      <c r="F25" s="200"/>
    </row>
    <row r="26" spans="1:20" s="55" customFormat="1" ht="17.25" hidden="1">
      <c r="A26" s="57">
        <f>+'Dramakan hosqer'!A33</f>
        <v>1.3000000000000003</v>
      </c>
      <c r="B26" s="272" t="str">
        <f>+'Dramakan hosqer'!B33</f>
        <v>կամավոր ատեստավորման գծով</v>
      </c>
      <c r="C26" s="206"/>
      <c r="D26" s="206">
        <f>+'Dramakan hosqer'!F33</f>
        <v>0</v>
      </c>
      <c r="E26" s="206">
        <f t="shared" si="1"/>
        <v>0</v>
      </c>
      <c r="F26" s="206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hosqer'!A34</f>
        <v>2</v>
      </c>
      <c r="B27" s="215" t="str">
        <f>+'Dramakan hosqer'!B34</f>
        <v>Ջեռուցման գծով</v>
      </c>
      <c r="C27" s="206"/>
      <c r="D27" s="206">
        <f>+'Dramakan hosqer'!F34</f>
        <v>0</v>
      </c>
      <c r="E27" s="206">
        <f t="shared" si="1"/>
        <v>0</v>
      </c>
      <c r="F27" s="206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2</v>
      </c>
      <c r="B28" s="215" t="str">
        <f>+'Dramakan hosqer'!B35</f>
        <v>Էլեկտրաէներգիայի գծով</v>
      </c>
      <c r="C28" s="206">
        <v>3833.6</v>
      </c>
      <c r="D28" s="206">
        <f>+'Dramakan hosqer'!F35</f>
        <v>4251.7</v>
      </c>
      <c r="E28" s="206">
        <f t="shared" si="1"/>
        <v>418.09999999999991</v>
      </c>
      <c r="F28" s="474" t="s">
        <v>307</v>
      </c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 hidden="1">
      <c r="A29" s="57">
        <f>+'Dramakan hosqer'!A36</f>
        <v>3</v>
      </c>
      <c r="B29" s="215" t="str">
        <f>+'Dramakan hosqer'!B36</f>
        <v>Ջրմուղ-կոյուղու գծով</v>
      </c>
      <c r="C29" s="206"/>
      <c r="D29" s="206">
        <f>+'Dramakan hosqer'!F36</f>
        <v>0</v>
      </c>
      <c r="E29" s="206">
        <f t="shared" si="1"/>
        <v>0</v>
      </c>
      <c r="F29" s="474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4</v>
      </c>
      <c r="B30" s="215" t="str">
        <f>+'Dramakan hosqer'!B37</f>
        <v>Աղբահանության գծով</v>
      </c>
      <c r="C30" s="206"/>
      <c r="D30" s="206">
        <f>+'Dramakan hosqer'!F37</f>
        <v>0</v>
      </c>
      <c r="E30" s="206">
        <f t="shared" si="1"/>
        <v>0</v>
      </c>
      <c r="F30" s="474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>
      <c r="A31" s="57">
        <f>+'Dramakan hosqer'!A38</f>
        <v>5</v>
      </c>
      <c r="B31" s="215" t="str">
        <f>+'Dramakan hosqer'!B38</f>
        <v>Ախտաբանության գծով</v>
      </c>
      <c r="C31" s="206"/>
      <c r="D31" s="206">
        <f>+'Dramakan hosqer'!F38</f>
        <v>0</v>
      </c>
      <c r="E31" s="206">
        <f t="shared" si="1"/>
        <v>0</v>
      </c>
      <c r="F31" s="474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hosqer'!A39</f>
        <v>3</v>
      </c>
      <c r="B32" s="215" t="str">
        <f>+'Dramakan hosqer'!B39</f>
        <v>Կապի գծով, որից`</v>
      </c>
      <c r="C32" s="207">
        <f>+C33+C34+C35</f>
        <v>182.20000000000002</v>
      </c>
      <c r="D32" s="207">
        <f>+'Dramakan hosqer'!F39</f>
        <v>300</v>
      </c>
      <c r="E32" s="207">
        <f t="shared" si="1"/>
        <v>117.79999999999998</v>
      </c>
      <c r="F32" s="474" t="s">
        <v>308</v>
      </c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f>+'Dramakan hosqer'!A40</f>
        <v>3.1</v>
      </c>
      <c r="B33" s="272" t="str">
        <f>+'Dramakan hosqer'!B40</f>
        <v>բաժանորդային վճար</v>
      </c>
      <c r="C33" s="200">
        <v>158.4</v>
      </c>
      <c r="D33" s="200">
        <f>+'Dramakan hosqer'!F40</f>
        <v>172.8</v>
      </c>
      <c r="E33" s="200">
        <f t="shared" si="1"/>
        <v>14.400000000000006</v>
      </c>
      <c r="F33" s="474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>
      <c r="A34" s="25">
        <f>+'Dramakan hosqer'!A41</f>
        <v>3.2</v>
      </c>
      <c r="B34" s="272" t="str">
        <f>+'Dramakan hosqer'!B41</f>
        <v>րոպեավճար</v>
      </c>
      <c r="C34" s="200">
        <v>23.8</v>
      </c>
      <c r="D34" s="200">
        <f>+'Dramakan hosqer'!F41</f>
        <v>43.2</v>
      </c>
      <c r="E34" s="200">
        <f t="shared" si="1"/>
        <v>19.400000000000002</v>
      </c>
      <c r="F34" s="474"/>
      <c r="I34" s="116"/>
    </row>
    <row r="35" spans="1:20">
      <c r="A35" s="25">
        <f>+'Dramakan hosqer'!A42</f>
        <v>3.3000000000000003</v>
      </c>
      <c r="B35" s="272" t="str">
        <f>+'Dramakan hosqer'!B42</f>
        <v>ինտերնետ կապ</v>
      </c>
      <c r="C35" s="200"/>
      <c r="D35" s="200">
        <f>+'Dramakan hosqer'!F42</f>
        <v>84</v>
      </c>
      <c r="E35" s="200">
        <f t="shared" si="1"/>
        <v>84</v>
      </c>
      <c r="F35" s="474" t="s">
        <v>309</v>
      </c>
      <c r="I35" s="116"/>
    </row>
    <row r="36" spans="1:20" s="55" customFormat="1" ht="25.5">
      <c r="A36" s="57">
        <f>+'Dramakan hosqer'!A43</f>
        <v>4</v>
      </c>
      <c r="B36" s="215" t="str">
        <f>+'Dramakan hosqer'!B43</f>
        <v>Բանկային ծառայության գծով</v>
      </c>
      <c r="C36" s="206">
        <v>104.6</v>
      </c>
      <c r="D36" s="206">
        <f>+'Dramakan hosqer'!F43</f>
        <v>150</v>
      </c>
      <c r="E36" s="206">
        <f t="shared" si="1"/>
        <v>45.400000000000006</v>
      </c>
      <c r="F36" s="475" t="s">
        <v>310</v>
      </c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25.5">
      <c r="A37" s="57">
        <f>+'Dramakan hosqer'!A44</f>
        <v>5</v>
      </c>
      <c r="B37" s="215" t="str">
        <f>+'Dramakan hosqer'!B44</f>
        <v>Տնտեսական ապրանքների գծով</v>
      </c>
      <c r="C37" s="206">
        <v>329</v>
      </c>
      <c r="D37" s="206">
        <f>+'Dramakan hosqer'!F44</f>
        <v>600</v>
      </c>
      <c r="E37" s="206">
        <f t="shared" si="1"/>
        <v>271</v>
      </c>
      <c r="F37" s="475" t="s">
        <v>311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6</v>
      </c>
      <c r="B38" s="215" t="str">
        <f>+'Dramakan hosqer'!B45</f>
        <v>Գրասենյակային ապրանքների գծով</v>
      </c>
      <c r="C38" s="206">
        <v>146.9</v>
      </c>
      <c r="D38" s="206">
        <f>+'Dramakan hosqer'!F45</f>
        <v>200</v>
      </c>
      <c r="E38" s="206">
        <f t="shared" si="1"/>
        <v>53.099999999999994</v>
      </c>
      <c r="F38" s="474" t="s">
        <v>312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25.5">
      <c r="A39" s="57">
        <f>+'Dramakan hosqer'!A46</f>
        <v>7</v>
      </c>
      <c r="B39" s="215" t="str">
        <f>+'Dramakan hosqer'!B46</f>
        <v>Փոքրարժեք կամ արագամաշ առարկաների գծով</v>
      </c>
      <c r="C39" s="206">
        <v>139.80000000000001</v>
      </c>
      <c r="D39" s="206">
        <f>+'Dramakan hosqer'!F46</f>
        <v>200</v>
      </c>
      <c r="E39" s="206">
        <f t="shared" si="1"/>
        <v>60.199999999999989</v>
      </c>
      <c r="F39" s="475" t="s">
        <v>324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hosqer'!A47</f>
        <v>8</v>
      </c>
      <c r="B40" s="215" t="str">
        <f>+'Dramakan hosqer'!B47</f>
        <v>Ուսումնական նյութերի գծով</v>
      </c>
      <c r="C40" s="206"/>
      <c r="D40" s="206">
        <f>+'Dramakan hosqer'!F47</f>
        <v>0</v>
      </c>
      <c r="E40" s="206">
        <f t="shared" si="1"/>
        <v>0</v>
      </c>
      <c r="F40" s="474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9</v>
      </c>
      <c r="B41" s="215" t="str">
        <f>+'Dramakan hosqer'!B48</f>
        <v>Դեղորայքի գծով</v>
      </c>
      <c r="C41" s="206"/>
      <c r="D41" s="206">
        <f>+'Dramakan hosqer'!F48</f>
        <v>0</v>
      </c>
      <c r="E41" s="206">
        <f t="shared" si="1"/>
        <v>0</v>
      </c>
      <c r="F41" s="474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hosqer'!A49</f>
        <v>10</v>
      </c>
      <c r="B42" s="215" t="str">
        <f>+'Dramakan hosqer'!B49</f>
        <v>Բուժ.ծառայության գծով</v>
      </c>
      <c r="C42" s="206"/>
      <c r="D42" s="206">
        <f>+'Dramakan hosqer'!F49</f>
        <v>0</v>
      </c>
      <c r="E42" s="206">
        <f t="shared" si="1"/>
        <v>0</v>
      </c>
      <c r="F42" s="474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hosqer'!A50</f>
        <v>11</v>
      </c>
      <c r="B43" s="215" t="str">
        <f>+'Dramakan hosqer'!B50</f>
        <v>Ընթացիկ վերանորոգման գծով</v>
      </c>
      <c r="C43" s="206"/>
      <c r="D43" s="206">
        <f>+'Dramakan hosqer'!F50</f>
        <v>0</v>
      </c>
      <c r="E43" s="206">
        <f t="shared" si="1"/>
        <v>0</v>
      </c>
      <c r="F43" s="474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12</v>
      </c>
      <c r="B44" s="215" t="str">
        <f>+'Dramakan hosqer'!B51</f>
        <v>Ջեռուցման համակարգի սպասարկման գծով</v>
      </c>
      <c r="C44" s="206"/>
      <c r="D44" s="206">
        <f>+'Dramakan hosqer'!F51</f>
        <v>0</v>
      </c>
      <c r="E44" s="206">
        <f t="shared" si="1"/>
        <v>0</v>
      </c>
      <c r="F44" s="474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13</v>
      </c>
      <c r="B45" s="215" t="str">
        <f>+'Dramakan hosqer'!B52</f>
        <v>Կաթսայատան սպասարկման գծով</v>
      </c>
      <c r="C45" s="206"/>
      <c r="D45" s="206">
        <f>+'Dramakan hosqer'!F52</f>
        <v>0</v>
      </c>
      <c r="E45" s="206">
        <f t="shared" si="1"/>
        <v>0</v>
      </c>
      <c r="F45" s="474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hosqer'!A53</f>
        <v>14</v>
      </c>
      <c r="B46" s="215" t="str">
        <f>+'Dramakan hosqer'!B53</f>
        <v>Սպասարկման և կոմունալ համավճարների գծով</v>
      </c>
      <c r="C46" s="206"/>
      <c r="D46" s="206">
        <f>+'Dramakan hosqer'!F53</f>
        <v>0</v>
      </c>
      <c r="E46" s="206">
        <f t="shared" si="1"/>
        <v>0</v>
      </c>
      <c r="F46" s="474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hosqer'!A54</f>
        <v>15</v>
      </c>
      <c r="B47" s="215" t="str">
        <f>+'Dramakan hosqer'!B54</f>
        <v>Գնումների համակարգողի ծառայության գծով</v>
      </c>
      <c r="C47" s="206"/>
      <c r="D47" s="206">
        <f>+'Dramakan hosqer'!F54</f>
        <v>0</v>
      </c>
      <c r="E47" s="206">
        <f t="shared" si="1"/>
        <v>0</v>
      </c>
      <c r="F47" s="474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 hidden="1">
      <c r="A48" s="57">
        <f>+'Dramakan hosqer'!A55</f>
        <v>16</v>
      </c>
      <c r="B48" s="215" t="str">
        <f>+'Dramakan hosqer'!B55</f>
        <v>Համակարգիչների տեխնիկական սպասարկման գծով</v>
      </c>
      <c r="C48" s="206"/>
      <c r="D48" s="206">
        <f>+'Dramakan hosqer'!F55</f>
        <v>0</v>
      </c>
      <c r="E48" s="206">
        <f t="shared" si="1"/>
        <v>0</v>
      </c>
      <c r="F48" s="474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>
      <c r="A49" s="57">
        <f>+'Dramakan hosqer'!A56</f>
        <v>8</v>
      </c>
      <c r="B49" s="215" t="str">
        <f>+'Dramakan hosqer'!B56</f>
        <v>Համակարգչային ծրագրի և կայքի սպասարկման գծով</v>
      </c>
      <c r="C49" s="206">
        <v>139.19999999999999</v>
      </c>
      <c r="D49" s="206">
        <f>+'Dramakan hosqer'!F56</f>
        <v>162</v>
      </c>
      <c r="E49" s="206">
        <f t="shared" si="1"/>
        <v>22.800000000000011</v>
      </c>
      <c r="F49" s="475" t="s">
        <v>313</v>
      </c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hosqer'!A57</f>
        <v>9</v>
      </c>
      <c r="B50" s="215" t="str">
        <f>+'Dramakan hosqer'!B57</f>
        <v>էլ․ստորագրության գծով</v>
      </c>
      <c r="C50" s="206">
        <v>3</v>
      </c>
      <c r="D50" s="206">
        <f>+'Dramakan hosqer'!F57</f>
        <v>3</v>
      </c>
      <c r="E50" s="206">
        <f t="shared" si="1"/>
        <v>0</v>
      </c>
      <c r="F50" s="474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10</v>
      </c>
      <c r="B51" s="215" t="str">
        <f>+'Dramakan hosqer'!B58</f>
        <v>Հայտարարության գծով</v>
      </c>
      <c r="C51" s="206"/>
      <c r="D51" s="206">
        <f>+'Dramakan hosqer'!F58</f>
        <v>0</v>
      </c>
      <c r="E51" s="206">
        <f t="shared" si="1"/>
        <v>0</v>
      </c>
      <c r="F51" s="474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hosqer'!A59</f>
        <v>11</v>
      </c>
      <c r="B52" s="215" t="str">
        <f>+'Dramakan hosqer'!B59</f>
        <v>Բաժանորդագրության գծով</v>
      </c>
      <c r="C52" s="206"/>
      <c r="D52" s="206">
        <f>+'Dramakan hosqer'!F59</f>
        <v>0</v>
      </c>
      <c r="E52" s="206">
        <f t="shared" si="1"/>
        <v>0</v>
      </c>
      <c r="F52" s="474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hosqer'!A60</f>
        <v>12</v>
      </c>
      <c r="B53" s="215" t="str">
        <f>+'Dramakan hosqer'!B60</f>
        <v>Վերապատրաստման գծով</v>
      </c>
      <c r="C53" s="206"/>
      <c r="D53" s="206">
        <f>+'Dramakan hosqer'!F60</f>
        <v>0</v>
      </c>
      <c r="E53" s="206">
        <f t="shared" si="1"/>
        <v>0</v>
      </c>
      <c r="F53" s="474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hosqer'!A61</f>
        <v>13</v>
      </c>
      <c r="B54" s="215" t="str">
        <f>+'Dramakan hosqer'!B61</f>
        <v>Միջոցառումների գծով</v>
      </c>
      <c r="C54" s="206"/>
      <c r="D54" s="206">
        <f>+'Dramakan hosqer'!F61</f>
        <v>0</v>
      </c>
      <c r="E54" s="206">
        <f t="shared" si="1"/>
        <v>0</v>
      </c>
      <c r="F54" s="474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hosqer'!A62</f>
        <v>10</v>
      </c>
      <c r="B55" s="215" t="str">
        <f>+'Dramakan hosqer'!B62</f>
        <v>Տպագրական ծառայությունների գծով</v>
      </c>
      <c r="C55" s="206">
        <v>484.7</v>
      </c>
      <c r="D55" s="206">
        <f>+'Dramakan hosqer'!F62</f>
        <v>2540</v>
      </c>
      <c r="E55" s="206">
        <f t="shared" si="1"/>
        <v>2055.3000000000002</v>
      </c>
      <c r="F55" s="474" t="s">
        <v>314</v>
      </c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>
      <c r="A56" s="57">
        <v>11</v>
      </c>
      <c r="B56" s="215" t="str">
        <f>+'Dramakan hosqer'!B63</f>
        <v>Տրանսպորտային ծառայության գծով</v>
      </c>
      <c r="C56" s="206">
        <v>249</v>
      </c>
      <c r="D56" s="206">
        <f>+'Dramakan hosqer'!F63</f>
        <v>650</v>
      </c>
      <c r="E56" s="206">
        <f t="shared" si="1"/>
        <v>401</v>
      </c>
      <c r="F56" s="474" t="s">
        <v>315</v>
      </c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v>12</v>
      </c>
      <c r="B57" s="215" t="str">
        <f>+'Dramakan hosqer'!B64</f>
        <v>ՀԴՄ-ի սպասարկման գծով</v>
      </c>
      <c r="C57" s="206">
        <v>13.2</v>
      </c>
      <c r="D57" s="206">
        <f>+'Dramakan hosqer'!F64</f>
        <v>14.4</v>
      </c>
      <c r="E57" s="206">
        <f t="shared" si="1"/>
        <v>1.2000000000000011</v>
      </c>
      <c r="F57" s="474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34.5">
      <c r="A58" s="57">
        <v>13</v>
      </c>
      <c r="B58" s="215" t="str">
        <f>+'Dramakan hosqer'!B65</f>
        <v>Իրացված ապրանքների և այլ պաշարների ինքնարժեքի գծով</v>
      </c>
      <c r="C58" s="206">
        <v>364.4</v>
      </c>
      <c r="D58" s="206">
        <f>+'Dramakan hosqer'!F65</f>
        <v>500</v>
      </c>
      <c r="E58" s="206">
        <f t="shared" si="1"/>
        <v>135.60000000000002</v>
      </c>
      <c r="F58" s="474"/>
      <c r="G58" s="91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57">
        <v>14</v>
      </c>
      <c r="B59" s="215" t="str">
        <f>+'Dramakan hosqer'!B66</f>
        <v>Ֆասադային ապակիների լվացման գծով</v>
      </c>
      <c r="C59" s="206">
        <v>170</v>
      </c>
      <c r="D59" s="206">
        <f>+'Dramakan hosqer'!F66</f>
        <v>170</v>
      </c>
      <c r="E59" s="206">
        <f t="shared" si="1"/>
        <v>0</v>
      </c>
      <c r="F59" s="474"/>
      <c r="G59" s="91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57">
        <v>15</v>
      </c>
      <c r="B60" s="215" t="str">
        <f>+'Dramakan hosqer'!B67</f>
        <v>Վերելակի սպասարկման գծով</v>
      </c>
      <c r="C60" s="206">
        <v>433</v>
      </c>
      <c r="D60" s="206">
        <f>+'Dramakan hosqer'!F67</f>
        <v>468</v>
      </c>
      <c r="E60" s="206">
        <f t="shared" si="1"/>
        <v>35</v>
      </c>
      <c r="F60" s="474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34.5">
      <c r="A61" s="57">
        <v>16</v>
      </c>
      <c r="B61" s="215" t="str">
        <f>+'Dramakan hosqer'!B68</f>
        <v>Ցուցանմուշների քիմ․մաքրման ծառայության գծով/գործվացք/</v>
      </c>
      <c r="C61" s="206">
        <v>56</v>
      </c>
      <c r="D61" s="206">
        <f>+'Dramakan hosqer'!F68</f>
        <v>100</v>
      </c>
      <c r="E61" s="206">
        <f t="shared" si="1"/>
        <v>44</v>
      </c>
      <c r="F61" s="474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57">
        <v>17</v>
      </c>
      <c r="B62" s="215" t="str">
        <f>+'Dramakan hosqer'!B69</f>
        <v xml:space="preserve">Ցուցանմուշների վերականգնման գծով </v>
      </c>
      <c r="C62" s="206">
        <v>37.4</v>
      </c>
      <c r="D62" s="206">
        <f>+'Dramakan hosqer'!F69</f>
        <v>100</v>
      </c>
      <c r="E62" s="206">
        <f t="shared" si="1"/>
        <v>62.6</v>
      </c>
      <c r="F62" s="474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38.25">
      <c r="A63" s="57">
        <v>18</v>
      </c>
      <c r="B63" s="215" t="str">
        <f>+'Dramakan hosqer'!B70</f>
        <v>Գործուղումների գծով</v>
      </c>
      <c r="C63" s="206">
        <v>2486</v>
      </c>
      <c r="D63" s="206">
        <f>+'Dramakan hosqer'!F70</f>
        <v>2500</v>
      </c>
      <c r="E63" s="206">
        <f t="shared" si="1"/>
        <v>14</v>
      </c>
      <c r="F63" s="475" t="s">
        <v>316</v>
      </c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57">
        <v>19</v>
      </c>
      <c r="B64" s="215" t="str">
        <f>+'Dramakan hosqer'!B71</f>
        <v>Անվտանգության համակարգի սպասարկում</v>
      </c>
      <c r="C64" s="206"/>
      <c r="D64" s="206">
        <f>+'Dramakan hosqer'!F71</f>
        <v>6</v>
      </c>
      <c r="E64" s="206">
        <f t="shared" si="1"/>
        <v>6</v>
      </c>
      <c r="F64" s="474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57">
        <v>20</v>
      </c>
      <c r="B65" s="215" t="str">
        <f>+'Dramakan hosqer'!B72</f>
        <v>Գրքերի կազմարարական աշխատանքների գծով</v>
      </c>
      <c r="C65" s="206"/>
      <c r="D65" s="206">
        <f>+'Dramakan hosqer'!F72</f>
        <v>40</v>
      </c>
      <c r="E65" s="206">
        <f t="shared" si="1"/>
        <v>40</v>
      </c>
      <c r="F65" s="474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25.5">
      <c r="A66" s="57">
        <v>21</v>
      </c>
      <c r="B66" s="215" t="str">
        <f>+'Dramakan hosqer'!B73</f>
        <v>վճարովի ծառայության գծով</v>
      </c>
      <c r="C66" s="206">
        <v>640</v>
      </c>
      <c r="D66" s="206">
        <f>+'Dramakan hosqer'!F73</f>
        <v>950</v>
      </c>
      <c r="E66" s="206">
        <f t="shared" si="1"/>
        <v>310</v>
      </c>
      <c r="F66" s="475" t="s">
        <v>317</v>
      </c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57"/>
      <c r="B67" s="215">
        <f>+'Dramakan hosqer'!B74</f>
        <v>0</v>
      </c>
      <c r="C67" s="206"/>
      <c r="D67" s="206">
        <f>+'Dramakan hosqer'!F74</f>
        <v>0</v>
      </c>
      <c r="E67" s="206">
        <f t="shared" si="1"/>
        <v>0</v>
      </c>
      <c r="F67" s="474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57">
        <v>22</v>
      </c>
      <c r="B68" s="215" t="str">
        <f>+'Dramakan hosqer'!B75</f>
        <v>Կրակմարիչի լիցքավորում</v>
      </c>
      <c r="C68" s="206">
        <v>46.2</v>
      </c>
      <c r="D68" s="206">
        <f>+'Dramakan hosqer'!F75</f>
        <v>46.2</v>
      </c>
      <c r="E68" s="206">
        <f t="shared" si="1"/>
        <v>0</v>
      </c>
      <c r="F68" s="474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17.25">
      <c r="A69" s="57">
        <f>+'Dramakan hosqer'!A76</f>
        <v>23</v>
      </c>
      <c r="B69" s="273" t="str">
        <f>+'Dramakan hosqer'!B76</f>
        <v>Կայքի ծրագրի նորացման գծով</v>
      </c>
      <c r="C69" s="206"/>
      <c r="D69" s="206">
        <f>+'Dramakan hosqer'!F76</f>
        <v>967</v>
      </c>
      <c r="E69" s="206">
        <f t="shared" si="1"/>
        <v>967</v>
      </c>
      <c r="F69" s="474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4" customFormat="1" ht="17.25" hidden="1">
      <c r="A70" s="57">
        <f>+'Dramakan hosqer'!A77</f>
        <v>24</v>
      </c>
      <c r="B70" s="273">
        <f>+'Dramakan hosqer'!B77</f>
        <v>0</v>
      </c>
      <c r="C70" s="206"/>
      <c r="D70" s="206">
        <f>+'Dramakan hosqer'!F77</f>
        <v>0</v>
      </c>
      <c r="E70" s="206">
        <f t="shared" si="1"/>
        <v>0</v>
      </c>
      <c r="F70" s="474"/>
      <c r="G70" s="264" t="s">
        <v>193</v>
      </c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>
      <c r="A71" s="57">
        <f>+'Dramakan hosqer'!A78</f>
        <v>24</v>
      </c>
      <c r="B71" s="215" t="str">
        <f>+'Dramakan hosqer'!B78</f>
        <v>Ներկայացուցչական ծախսեր</v>
      </c>
      <c r="C71" s="206"/>
      <c r="D71" s="206">
        <f>+'Dramakan hosqer'!F78</f>
        <v>200</v>
      </c>
      <c r="E71" s="206">
        <f t="shared" si="1"/>
        <v>200</v>
      </c>
      <c r="F71" s="474" t="s">
        <v>318</v>
      </c>
      <c r="G71" s="266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>
      <c r="A72" s="57">
        <f>+'Dramakan hosqer'!A79</f>
        <v>25</v>
      </c>
      <c r="B72" s="215" t="str">
        <f>+'Dramakan hosqer'!B79</f>
        <v>Հարկային պարտավորությունների գծով, այդ թվում՝</v>
      </c>
      <c r="C72" s="206">
        <f>+C73+C74+C75</f>
        <v>10.5</v>
      </c>
      <c r="D72" s="207">
        <f>SUM(D73:D75)</f>
        <v>10.5</v>
      </c>
      <c r="E72" s="206">
        <f t="shared" si="1"/>
        <v>0</v>
      </c>
      <c r="F72" s="474"/>
      <c r="G72" s="266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135" customFormat="1" hidden="1">
      <c r="A73" s="13">
        <f>+'Dramakan hosqer'!A80</f>
        <v>25.1</v>
      </c>
      <c r="B73" s="280" t="str">
        <f>+'Dramakan hosqer'!B80</f>
        <v>շահութահարկի գծով</v>
      </c>
      <c r="C73" s="200"/>
      <c r="D73" s="200">
        <f>+'Dramakan hosqer'!F80</f>
        <v>0</v>
      </c>
      <c r="E73" s="200">
        <f t="shared" si="1"/>
        <v>0</v>
      </c>
      <c r="F73" s="474"/>
      <c r="G73" s="139"/>
      <c r="H73" s="137"/>
      <c r="I73" s="137"/>
      <c r="J73" s="137"/>
      <c r="K73" s="137"/>
      <c r="L73" s="137"/>
      <c r="M73" s="137"/>
      <c r="N73" s="140"/>
      <c r="O73" s="140"/>
      <c r="P73" s="140"/>
      <c r="Q73" s="140"/>
      <c r="R73" s="140"/>
      <c r="S73" s="140"/>
      <c r="T73" s="140"/>
    </row>
    <row r="74" spans="1:20" s="135" customFormat="1" hidden="1">
      <c r="A74" s="13">
        <f>+'Dramakan hosqer'!A81</f>
        <v>25.200000000000003</v>
      </c>
      <c r="B74" s="280" t="str">
        <f>+'Dramakan hosqer'!B81</f>
        <v>ԱԱՀ-ի գծով</v>
      </c>
      <c r="C74" s="200"/>
      <c r="D74" s="200">
        <f>+'Dramakan hosqer'!F81</f>
        <v>0</v>
      </c>
      <c r="E74" s="200">
        <f t="shared" si="1"/>
        <v>0</v>
      </c>
      <c r="F74" s="474"/>
      <c r="G74" s="139"/>
      <c r="H74" s="137"/>
      <c r="I74" s="137"/>
      <c r="J74" s="137"/>
      <c r="K74" s="137"/>
      <c r="L74" s="137"/>
      <c r="M74" s="137"/>
      <c r="N74" s="140"/>
      <c r="O74" s="140"/>
      <c r="P74" s="140"/>
      <c r="Q74" s="140"/>
      <c r="R74" s="140"/>
      <c r="S74" s="140"/>
      <c r="T74" s="140"/>
    </row>
    <row r="75" spans="1:20" s="135" customFormat="1">
      <c r="A75" s="13">
        <f>+'Dramakan hosqer'!A82</f>
        <v>25.1</v>
      </c>
      <c r="B75" s="280" t="str">
        <f>+'Dramakan hosqer'!B82</f>
        <v xml:space="preserve">չփոխհատուցվող հարկերի գծով </v>
      </c>
      <c r="C75" s="200">
        <v>10.5</v>
      </c>
      <c r="D75" s="200">
        <f>+'Dramakan hosqer'!F82</f>
        <v>10.5</v>
      </c>
      <c r="E75" s="200">
        <f t="shared" ref="E75" si="2">+D75-C75</f>
        <v>0</v>
      </c>
      <c r="F75" s="474" t="s">
        <v>326</v>
      </c>
      <c r="G75" s="139"/>
      <c r="H75" s="137"/>
      <c r="I75" s="137"/>
      <c r="J75" s="137"/>
      <c r="K75" s="137"/>
      <c r="L75" s="137"/>
      <c r="M75" s="137"/>
      <c r="N75" s="140"/>
      <c r="O75" s="140"/>
      <c r="P75" s="140"/>
      <c r="Q75" s="140"/>
      <c r="R75" s="140"/>
      <c r="S75" s="140"/>
      <c r="T75" s="140"/>
    </row>
    <row r="76" spans="1:20" s="55" customFormat="1" ht="17.25">
      <c r="A76" s="408">
        <f>+'Dramakan hosqer'!A83</f>
        <v>26</v>
      </c>
      <c r="B76" s="409" t="str">
        <f>+'Dramakan hosqer'!B83</f>
        <v>Կրեդիտորական պարտքի մարման գծով</v>
      </c>
      <c r="C76" s="410">
        <v>555</v>
      </c>
      <c r="D76" s="410">
        <f>+'Dramakan hosqer'!F83</f>
        <v>486.89999999999964</v>
      </c>
      <c r="E76" s="410">
        <f t="shared" ref="E76:E77" si="3">+D76-C76</f>
        <v>-68.100000000000364</v>
      </c>
      <c r="F76" s="474"/>
      <c r="G76" s="95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>
      <c r="A77" s="408">
        <f>+'Dramakan hosqer'!A84</f>
        <v>27</v>
      </c>
      <c r="B77" s="409" t="str">
        <f>+'Dramakan hosqer'!B84</f>
        <v>Այլ արտահոսքերի գծով</v>
      </c>
      <c r="C77" s="410">
        <v>28991.200000000001</v>
      </c>
      <c r="D77" s="410">
        <f>+'Dramakan hosqer'!F84</f>
        <v>5000</v>
      </c>
      <c r="E77" s="410">
        <f t="shared" si="3"/>
        <v>-23991.200000000001</v>
      </c>
      <c r="F77" s="474" t="s">
        <v>319</v>
      </c>
      <c r="G77" s="95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138" t="s">
        <v>53</v>
      </c>
      <c r="B78" s="12" t="s">
        <v>56</v>
      </c>
      <c r="C78" s="209">
        <f>+C79+C87</f>
        <v>1873.5</v>
      </c>
      <c r="D78" s="209">
        <f>+D79+D87</f>
        <v>2000</v>
      </c>
      <c r="E78" s="209">
        <f t="shared" ref="E78" si="4">D78-C78</f>
        <v>126.5</v>
      </c>
      <c r="F78" s="476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411">
        <f>+'Dramakan hosqer'!A86</f>
        <v>1</v>
      </c>
      <c r="B79" s="12" t="str">
        <f>+'Dramakan hosqer'!B86</f>
        <v>Հիմնական միջոցների ձեռքբերում, այդ թվում՝</v>
      </c>
      <c r="C79" s="209">
        <f>SUM(C80:C86)</f>
        <v>1873.5</v>
      </c>
      <c r="D79" s="209">
        <f>SUM(D80:D86)</f>
        <v>2000</v>
      </c>
      <c r="E79" s="209">
        <f>+D79-C79</f>
        <v>126.5</v>
      </c>
      <c r="F79" s="474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62">
        <f>+'Dramakan hosqer'!A87</f>
        <v>1.1000000000000001</v>
      </c>
      <c r="B80" s="210" t="str">
        <f>+'Dramakan hosqer'!B87</f>
        <v>գրասենյակային և տնտեսական գույք</v>
      </c>
      <c r="C80" s="206">
        <v>305</v>
      </c>
      <c r="D80" s="207">
        <f>+'Dramakan hosqer'!F87</f>
        <v>700</v>
      </c>
      <c r="E80" s="207">
        <f t="shared" ref="E80:E90" si="5">+D80-C80</f>
        <v>395</v>
      </c>
      <c r="F80" s="474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>
      <c r="A81" s="62">
        <f>+'Dramakan hosqer'!A88</f>
        <v>1.2000000000000002</v>
      </c>
      <c r="B81" s="210" t="str">
        <f>+'Dramakan hosqer'!B88</f>
        <v>համակարգչային սարքավորումներ / տեխնիկա</v>
      </c>
      <c r="C81" s="206">
        <v>996.5</v>
      </c>
      <c r="D81" s="207">
        <f>+'Dramakan hosqer'!F88</f>
        <v>1000</v>
      </c>
      <c r="E81" s="207">
        <f t="shared" si="5"/>
        <v>3.5</v>
      </c>
      <c r="F81" s="474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>
      <c r="A82" s="62">
        <f>+'Dramakan hosqer'!A89</f>
        <v>1.3000000000000003</v>
      </c>
      <c r="B82" s="210" t="str">
        <f>+'Dramakan hosqer'!B89</f>
        <v>մեքենաներ և սարքավորումներ</v>
      </c>
      <c r="C82" s="206">
        <v>500</v>
      </c>
      <c r="D82" s="207">
        <f>+'Dramakan hosqer'!F89</f>
        <v>0</v>
      </c>
      <c r="E82" s="207">
        <f t="shared" si="5"/>
        <v>-500</v>
      </c>
      <c r="F82" s="474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hosqer'!A90</f>
        <v>1.4000000000000004</v>
      </c>
      <c r="B83" s="210" t="str">
        <f>+'Dramakan hosqer'!B90</f>
        <v>երաժշտական գործիքներ</v>
      </c>
      <c r="C83" s="206"/>
      <c r="D83" s="207">
        <f>+'Dramakan hosqer'!F90</f>
        <v>0</v>
      </c>
      <c r="E83" s="207">
        <f t="shared" si="5"/>
        <v>0</v>
      </c>
      <c r="F83" s="474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55" customFormat="1" ht="17.25" hidden="1">
      <c r="A84" s="62">
        <f>+'Dramakan hosqer'!A91</f>
        <v>1.5000000000000004</v>
      </c>
      <c r="B84" s="210" t="str">
        <f>+'Dramakan hosqer'!B91</f>
        <v>սպորտային գույք</v>
      </c>
      <c r="C84" s="206"/>
      <c r="D84" s="207">
        <f>+'Dramakan hosqer'!F91</f>
        <v>0</v>
      </c>
      <c r="E84" s="207">
        <f t="shared" si="5"/>
        <v>0</v>
      </c>
      <c r="F84" s="474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4" customFormat="1" ht="17.25" hidden="1">
      <c r="A85" s="62">
        <f>+'Dramakan hosqer'!A92</f>
        <v>1.6000000000000005</v>
      </c>
      <c r="B85" s="211" t="str">
        <f>+'Dramakan hosqer'!B92</f>
        <v>գրականություն</v>
      </c>
      <c r="C85" s="206"/>
      <c r="D85" s="206">
        <f>+'Dramakan hosqer'!F92</f>
        <v>0</v>
      </c>
      <c r="E85" s="206">
        <f t="shared" si="5"/>
        <v>0</v>
      </c>
      <c r="F85" s="474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54" customFormat="1" ht="17.25">
      <c r="A86" s="62">
        <v>1.4</v>
      </c>
      <c r="B86" s="211" t="s">
        <v>304</v>
      </c>
      <c r="C86" s="206">
        <v>72</v>
      </c>
      <c r="D86" s="206">
        <f>+'Dramakan hosqer'!F93</f>
        <v>300</v>
      </c>
      <c r="E86" s="206">
        <f t="shared" si="5"/>
        <v>228</v>
      </c>
      <c r="F86" s="474"/>
      <c r="H86" s="100"/>
      <c r="I86" s="100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s="413" customFormat="1" ht="34.5" hidden="1">
      <c r="A87" s="411">
        <f>+'Dramakan hosqer'!A94</f>
        <v>2</v>
      </c>
      <c r="B87" s="12" t="str">
        <f>+'Dramakan hosqer'!B94</f>
        <v>Հիմնական միջոցների հիմնական վերանորոգում, 
այդ թվում՝</v>
      </c>
      <c r="C87" s="209">
        <f>SUM(C88:C90)</f>
        <v>0</v>
      </c>
      <c r="D87" s="209">
        <f>SUM(D88:D90)</f>
        <v>0</v>
      </c>
      <c r="E87" s="199">
        <f t="shared" si="5"/>
        <v>0</v>
      </c>
      <c r="F87" s="199"/>
      <c r="G87" s="412"/>
      <c r="H87" s="90"/>
      <c r="I87" s="90"/>
      <c r="J87" s="90"/>
      <c r="K87" s="90"/>
      <c r="L87" s="90"/>
      <c r="M87" s="90"/>
      <c r="N87" s="88"/>
      <c r="O87" s="88"/>
      <c r="P87" s="88"/>
      <c r="Q87" s="88"/>
      <c r="R87" s="88"/>
      <c r="S87" s="88"/>
      <c r="T87" s="88"/>
    </row>
    <row r="88" spans="1:20" s="83" customFormat="1" ht="17.25" hidden="1">
      <c r="A88" s="62">
        <f>+'Dramakan hosqer'!A95</f>
        <v>2.1</v>
      </c>
      <c r="B88" s="210" t="str">
        <f>+'Dramakan hosqer'!B95</f>
        <v>ամրացված գույքի (շենք)</v>
      </c>
      <c r="C88" s="206"/>
      <c r="D88" s="207">
        <f>+'Dramakan hosqer'!F95</f>
        <v>0</v>
      </c>
      <c r="E88" s="207">
        <f t="shared" si="5"/>
        <v>0</v>
      </c>
      <c r="F88" s="206"/>
      <c r="G88" s="143"/>
      <c r="H88" s="94"/>
      <c r="I88" s="89"/>
      <c r="J88" s="89"/>
      <c r="K88" s="89"/>
      <c r="L88" s="89"/>
      <c r="M88" s="89"/>
      <c r="N88" s="89"/>
      <c r="O88" s="82"/>
      <c r="P88" s="82"/>
      <c r="Q88" s="82"/>
    </row>
    <row r="89" spans="1:20" s="55" customFormat="1" ht="17.25" hidden="1">
      <c r="A89" s="62">
        <f>+'Dramakan hosqer'!A96</f>
        <v>2.2000000000000002</v>
      </c>
      <c r="B89" s="210" t="str">
        <f>+'Dramakan hosqer'!B96</f>
        <v>հիմնական միջոցի</v>
      </c>
      <c r="C89" s="206"/>
      <c r="D89" s="207">
        <f>+'Dramakan hosqer'!F96</f>
        <v>0</v>
      </c>
      <c r="E89" s="207">
        <f t="shared" si="5"/>
        <v>0</v>
      </c>
      <c r="F89" s="206"/>
      <c r="G89" s="91"/>
      <c r="H89" s="100"/>
      <c r="I89" s="100"/>
      <c r="J89" s="100"/>
      <c r="K89" s="100"/>
      <c r="L89" s="100"/>
      <c r="M89" s="100"/>
      <c r="N89" s="107"/>
      <c r="O89" s="107"/>
      <c r="P89" s="107"/>
      <c r="Q89" s="107"/>
      <c r="R89" s="107"/>
      <c r="S89" s="107"/>
      <c r="T89" s="107"/>
    </row>
    <row r="90" spans="1:20" s="55" customFormat="1" ht="17.25" hidden="1">
      <c r="A90" s="62">
        <f>+'Dramakan hosqer'!A97</f>
        <v>2.3000000000000003</v>
      </c>
      <c r="B90" s="210" t="str">
        <f>+'Dramakan hosqer'!B97</f>
        <v>նախագծանախահաշվային փաստաթղթերի գծով</v>
      </c>
      <c r="C90" s="206"/>
      <c r="D90" s="207">
        <f>+'Dramakan hosqer'!F97</f>
        <v>0</v>
      </c>
      <c r="E90" s="207">
        <f t="shared" si="5"/>
        <v>0</v>
      </c>
      <c r="F90" s="206"/>
      <c r="G90" s="91"/>
      <c r="H90" s="100"/>
      <c r="I90" s="100"/>
      <c r="J90" s="100"/>
      <c r="K90" s="100"/>
      <c r="L90" s="100"/>
      <c r="M90" s="100"/>
      <c r="N90" s="107"/>
      <c r="O90" s="107"/>
      <c r="P90" s="107"/>
      <c r="Q90" s="107"/>
      <c r="R90" s="107"/>
      <c r="S90" s="107"/>
      <c r="T90" s="107"/>
    </row>
    <row r="91" spans="1:20" s="55" customFormat="1" ht="34.5">
      <c r="A91" s="138" t="s">
        <v>54</v>
      </c>
      <c r="B91" s="12" t="s">
        <v>125</v>
      </c>
      <c r="C91" s="209">
        <f>SUM(C92:C95)</f>
        <v>0</v>
      </c>
      <c r="D91" s="209">
        <f>SUM(D92:D95)</f>
        <v>12000</v>
      </c>
      <c r="E91" s="209">
        <f t="shared" ref="E91:E96" si="6">D91-C91</f>
        <v>12000</v>
      </c>
      <c r="F91" s="199"/>
      <c r="G91" s="91"/>
      <c r="H91" s="100"/>
      <c r="I91" s="100"/>
      <c r="J91" s="100"/>
      <c r="K91" s="100"/>
      <c r="L91" s="100"/>
      <c r="M91" s="100"/>
      <c r="N91" s="107"/>
      <c r="O91" s="107"/>
      <c r="P91" s="107"/>
      <c r="Q91" s="107"/>
      <c r="R91" s="107"/>
      <c r="S91" s="107"/>
      <c r="T91" s="107"/>
    </row>
    <row r="92" spans="1:20" s="55" customFormat="1" ht="17.25" hidden="1">
      <c r="A92" s="62">
        <f>+'Dramakan hosqer'!A99</f>
        <v>1</v>
      </c>
      <c r="B92" s="242" t="str">
        <f>+'Dramakan hosqer'!B99</f>
        <v>Աշխատավարձի գծով</v>
      </c>
      <c r="C92" s="206"/>
      <c r="D92" s="206">
        <f>+'Dramakan hosqer'!F99</f>
        <v>0</v>
      </c>
      <c r="E92" s="206">
        <f>D92-C92</f>
        <v>0</v>
      </c>
      <c r="F92" s="206"/>
      <c r="G92" s="91"/>
      <c r="H92" s="100"/>
      <c r="I92" s="100"/>
      <c r="J92" s="100"/>
      <c r="K92" s="100"/>
      <c r="L92" s="100"/>
      <c r="M92" s="100"/>
      <c r="N92" s="107"/>
      <c r="O92" s="107"/>
      <c r="P92" s="107"/>
      <c r="Q92" s="107"/>
      <c r="R92" s="107"/>
      <c r="S92" s="107"/>
      <c r="T92" s="107"/>
    </row>
    <row r="93" spans="1:20" s="55" customFormat="1" ht="17.25">
      <c r="A93" s="62">
        <v>1</v>
      </c>
      <c r="B93" s="276" t="s">
        <v>218</v>
      </c>
      <c r="C93" s="206"/>
      <c r="D93" s="206">
        <f>+'Dramakan hosqer'!F100</f>
        <v>12000</v>
      </c>
      <c r="E93" s="206">
        <f t="shared" ref="E93:E95" si="7">D93-C93</f>
        <v>12000</v>
      </c>
      <c r="F93" s="206"/>
      <c r="G93" s="91"/>
      <c r="H93" s="100"/>
      <c r="I93" s="100"/>
      <c r="J93" s="100"/>
      <c r="K93" s="100"/>
      <c r="L93" s="100"/>
      <c r="M93" s="100"/>
      <c r="N93" s="107"/>
      <c r="O93" s="107"/>
      <c r="P93" s="107"/>
      <c r="Q93" s="107"/>
      <c r="R93" s="107"/>
      <c r="S93" s="107"/>
      <c r="T93" s="107"/>
    </row>
    <row r="94" spans="1:20" s="55" customFormat="1" ht="17.25" hidden="1">
      <c r="A94" s="62">
        <f>+'Dramakan hosqer'!A101</f>
        <v>0</v>
      </c>
      <c r="B94" s="276">
        <f>+'Dramakan hosqer'!B101</f>
        <v>0</v>
      </c>
      <c r="C94" s="206"/>
      <c r="D94" s="206">
        <f>+'Dramakan hosqer'!F101</f>
        <v>0</v>
      </c>
      <c r="E94" s="206">
        <f t="shared" si="7"/>
        <v>0</v>
      </c>
      <c r="F94" s="206"/>
      <c r="G94" s="91"/>
      <c r="H94" s="100"/>
      <c r="I94" s="100"/>
      <c r="J94" s="100"/>
      <c r="K94" s="100"/>
      <c r="L94" s="100"/>
      <c r="M94" s="100"/>
      <c r="N94" s="107"/>
      <c r="O94" s="107"/>
      <c r="P94" s="107"/>
      <c r="Q94" s="107"/>
      <c r="R94" s="107"/>
      <c r="S94" s="107"/>
      <c r="T94" s="107"/>
    </row>
    <row r="95" spans="1:20" s="265" customFormat="1" ht="17.25" hidden="1">
      <c r="A95" s="62">
        <f>+'Dramakan hosqer'!A102</f>
        <v>0</v>
      </c>
      <c r="B95" s="273">
        <f>+'Dramakan hosqer'!B102</f>
        <v>0</v>
      </c>
      <c r="C95" s="206"/>
      <c r="D95" s="206">
        <f>+'Dramakan hosqer'!F102</f>
        <v>0</v>
      </c>
      <c r="E95" s="206">
        <f t="shared" si="7"/>
        <v>0</v>
      </c>
      <c r="F95" s="206"/>
      <c r="G95" s="91"/>
      <c r="H95" s="90"/>
      <c r="I95" s="90"/>
      <c r="J95" s="90"/>
      <c r="K95" s="90"/>
      <c r="L95" s="90"/>
      <c r="M95" s="90"/>
      <c r="N95" s="88"/>
      <c r="O95" s="88"/>
      <c r="P95" s="88"/>
      <c r="Q95" s="88"/>
      <c r="R95" s="88"/>
      <c r="S95" s="88"/>
      <c r="T95" s="88"/>
    </row>
    <row r="96" spans="1:20" s="34" customFormat="1" ht="34.5">
      <c r="A96" s="11" t="s">
        <v>35</v>
      </c>
      <c r="B96" s="12" t="s">
        <v>36</v>
      </c>
      <c r="C96" s="209">
        <f>C6+C7-C21</f>
        <v>24085.440000000017</v>
      </c>
      <c r="D96" s="209">
        <f>D6+D7-D21</f>
        <v>12124.640000000029</v>
      </c>
      <c r="E96" s="209">
        <f t="shared" si="6"/>
        <v>-11960.799999999988</v>
      </c>
      <c r="F96" s="199"/>
      <c r="G96" s="115"/>
      <c r="H96" s="103"/>
      <c r="I96" s="103"/>
      <c r="J96" s="103"/>
      <c r="K96" s="103"/>
      <c r="L96" s="103"/>
      <c r="M96" s="103"/>
      <c r="N96" s="109"/>
      <c r="O96" s="109"/>
      <c r="P96" s="109"/>
      <c r="Q96" s="109"/>
      <c r="R96" s="109"/>
      <c r="S96" s="109"/>
      <c r="T96" s="109"/>
    </row>
    <row r="97" spans="1:20" s="20" customFormat="1" ht="17.25">
      <c r="A97" s="18"/>
      <c r="B97" s="281"/>
      <c r="C97" s="18"/>
      <c r="D97" s="18"/>
      <c r="E97" s="18"/>
      <c r="F97" s="18"/>
      <c r="G97" s="112"/>
      <c r="H97" s="97"/>
      <c r="I97" s="97"/>
      <c r="J97" s="97"/>
      <c r="K97" s="97"/>
      <c r="L97" s="97"/>
      <c r="M97" s="97"/>
      <c r="N97" s="105"/>
      <c r="O97" s="105"/>
      <c r="P97" s="105"/>
      <c r="Q97" s="105"/>
      <c r="R97" s="105"/>
      <c r="S97" s="105"/>
      <c r="T97" s="105"/>
    </row>
    <row r="98" spans="1:20" s="20" customFormat="1" ht="17.25">
      <c r="B98" s="16" t="s">
        <v>2</v>
      </c>
      <c r="C98" s="18"/>
      <c r="D98" s="504" t="str">
        <f>+'Ekamut-caxs'!D86</f>
        <v>Արմինե Սարգսյան</v>
      </c>
      <c r="E98" s="501"/>
      <c r="F98" s="103"/>
      <c r="G98" s="112"/>
      <c r="H98" s="97"/>
      <c r="I98" s="97"/>
      <c r="J98" s="97"/>
      <c r="K98" s="97"/>
      <c r="L98" s="97"/>
      <c r="M98" s="97"/>
      <c r="N98" s="105"/>
      <c r="O98" s="105"/>
      <c r="P98" s="105"/>
      <c r="Q98" s="105"/>
      <c r="R98" s="105"/>
      <c r="S98" s="105"/>
      <c r="T98" s="105"/>
    </row>
    <row r="99" spans="1:20" ht="17.25">
      <c r="A99" s="20"/>
      <c r="B99" s="241" t="s">
        <v>4</v>
      </c>
      <c r="C99" s="20"/>
      <c r="D99" s="503" t="s">
        <v>90</v>
      </c>
      <c r="E99" s="503"/>
      <c r="F99" s="237"/>
    </row>
    <row r="100" spans="1:20" s="17" customFormat="1" ht="17.25">
      <c r="A100" s="18"/>
      <c r="B100" s="282" t="s">
        <v>6</v>
      </c>
      <c r="C100" s="18"/>
      <c r="D100" s="501" t="str">
        <f>+'Ekamut-caxs'!D88</f>
        <v>Ալիտա Յայլոյան</v>
      </c>
      <c r="E100" s="501"/>
      <c r="F100" s="103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1:20" s="17" customFormat="1">
      <c r="A101" s="18"/>
      <c r="B101" s="281"/>
      <c r="C101" s="18"/>
      <c r="D101" s="503" t="s">
        <v>90</v>
      </c>
      <c r="E101" s="503"/>
      <c r="F101" s="237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1:20" s="17" customFormat="1">
      <c r="A102" s="18"/>
      <c r="B102" s="283" t="s">
        <v>1</v>
      </c>
      <c r="C102" s="18"/>
      <c r="D102" s="18"/>
      <c r="E102" s="18"/>
      <c r="F102" s="18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1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1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1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1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1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1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1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1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1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1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  <row r="125" spans="2:20" s="17" customFormat="1">
      <c r="B125" s="21"/>
      <c r="G125" s="110"/>
      <c r="H125" s="96"/>
      <c r="I125" s="96"/>
      <c r="J125" s="96"/>
      <c r="K125" s="96"/>
      <c r="L125" s="96"/>
      <c r="M125" s="96"/>
      <c r="N125" s="104"/>
      <c r="O125" s="104"/>
      <c r="P125" s="104"/>
      <c r="Q125" s="104"/>
      <c r="R125" s="104"/>
      <c r="S125" s="104"/>
      <c r="T125" s="104"/>
    </row>
    <row r="126" spans="2:20" s="17" customFormat="1">
      <c r="B126" s="21"/>
      <c r="G126" s="110"/>
      <c r="H126" s="96"/>
      <c r="I126" s="96"/>
      <c r="J126" s="96"/>
      <c r="K126" s="96"/>
      <c r="L126" s="96"/>
      <c r="M126" s="96"/>
      <c r="N126" s="104"/>
      <c r="O126" s="104"/>
      <c r="P126" s="104"/>
      <c r="Q126" s="104"/>
      <c r="R126" s="104"/>
      <c r="S126" s="104"/>
      <c r="T126" s="104"/>
    </row>
    <row r="127" spans="2:20" s="17" customFormat="1">
      <c r="B127" s="21"/>
      <c r="G127" s="110"/>
      <c r="H127" s="96"/>
      <c r="I127" s="96"/>
      <c r="J127" s="96"/>
      <c r="K127" s="96"/>
      <c r="L127" s="96"/>
      <c r="M127" s="96"/>
      <c r="N127" s="104"/>
      <c r="O127" s="104"/>
      <c r="P127" s="104"/>
      <c r="Q127" s="104"/>
      <c r="R127" s="104"/>
      <c r="S127" s="104"/>
      <c r="T127" s="104"/>
    </row>
    <row r="128" spans="2:20" s="17" customFormat="1">
      <c r="B128" s="21"/>
      <c r="G128" s="110"/>
      <c r="H128" s="96"/>
      <c r="I128" s="96"/>
      <c r="J128" s="96"/>
      <c r="K128" s="96"/>
      <c r="L128" s="96"/>
      <c r="M128" s="96"/>
      <c r="N128" s="104"/>
      <c r="O128" s="104"/>
      <c r="P128" s="104"/>
      <c r="Q128" s="104"/>
      <c r="R128" s="104"/>
      <c r="S128" s="104"/>
      <c r="T128" s="104"/>
    </row>
    <row r="129" spans="2:20" s="17" customFormat="1">
      <c r="B129" s="21"/>
      <c r="G129" s="110"/>
      <c r="H129" s="96"/>
      <c r="I129" s="96"/>
      <c r="J129" s="96"/>
      <c r="K129" s="96"/>
      <c r="L129" s="96"/>
      <c r="M129" s="96"/>
      <c r="N129" s="104"/>
      <c r="O129" s="104"/>
      <c r="P129" s="104"/>
      <c r="Q129" s="104"/>
      <c r="R129" s="104"/>
      <c r="S129" s="104"/>
      <c r="T129" s="104"/>
    </row>
    <row r="130" spans="2:20" s="17" customFormat="1">
      <c r="B130" s="21"/>
      <c r="G130" s="110"/>
      <c r="H130" s="96"/>
      <c r="I130" s="96"/>
      <c r="J130" s="96"/>
      <c r="K130" s="96"/>
      <c r="L130" s="96"/>
      <c r="M130" s="96"/>
      <c r="N130" s="104"/>
      <c r="O130" s="104"/>
      <c r="P130" s="104"/>
      <c r="Q130" s="104"/>
      <c r="R130" s="104"/>
      <c r="S130" s="104"/>
      <c r="T130" s="104"/>
    </row>
    <row r="131" spans="2:20" s="17" customFormat="1">
      <c r="B131" s="21"/>
      <c r="G131" s="110"/>
      <c r="H131" s="96"/>
      <c r="I131" s="96"/>
      <c r="J131" s="96"/>
      <c r="K131" s="96"/>
      <c r="L131" s="96"/>
      <c r="M131" s="96"/>
      <c r="N131" s="104"/>
      <c r="O131" s="104"/>
      <c r="P131" s="104"/>
      <c r="Q131" s="104"/>
      <c r="R131" s="104"/>
      <c r="S131" s="104"/>
      <c r="T131" s="104"/>
    </row>
    <row r="132" spans="2:20" s="17" customFormat="1">
      <c r="B132" s="21"/>
      <c r="G132" s="110"/>
      <c r="H132" s="96"/>
      <c r="I132" s="96"/>
      <c r="J132" s="96"/>
      <c r="K132" s="96"/>
      <c r="L132" s="96"/>
      <c r="M132" s="96"/>
      <c r="N132" s="104"/>
      <c r="O132" s="104"/>
      <c r="P132" s="104"/>
      <c r="Q132" s="104"/>
      <c r="R132" s="104"/>
      <c r="S132" s="104"/>
      <c r="T132" s="104"/>
    </row>
    <row r="133" spans="2:20" s="17" customFormat="1">
      <c r="B133" s="21"/>
      <c r="G133" s="110"/>
      <c r="H133" s="96"/>
      <c r="I133" s="96"/>
      <c r="J133" s="96"/>
      <c r="K133" s="96"/>
      <c r="L133" s="96"/>
      <c r="M133" s="96"/>
      <c r="N133" s="104"/>
      <c r="O133" s="104"/>
      <c r="P133" s="104"/>
      <c r="Q133" s="104"/>
      <c r="R133" s="104"/>
      <c r="S133" s="104"/>
      <c r="T133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101:E101"/>
    <mergeCell ref="D98:E98"/>
    <mergeCell ref="D99:E99"/>
    <mergeCell ref="D100:E100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A6" sqref="A6:F6"/>
    </sheetView>
  </sheetViews>
  <sheetFormatPr defaultColWidth="9.140625" defaultRowHeight="13.5"/>
  <cols>
    <col min="1" max="1" width="5.71093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05" t="s">
        <v>65</v>
      </c>
      <c r="B1" s="505"/>
      <c r="C1" s="505"/>
      <c r="D1" s="505"/>
      <c r="E1" s="50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06" t="str">
        <f>+'Ekamut-caxs'!A7:D7</f>
        <v>«Երևան քաղաքի պատմության թանգարան» ՀՈԱԿ-ի</v>
      </c>
      <c r="B2" s="507"/>
      <c r="C2" s="507"/>
      <c r="D2" s="507"/>
      <c r="E2" s="50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08" t="s">
        <v>128</v>
      </c>
      <c r="B3" s="508"/>
      <c r="C3" s="508"/>
      <c r="D3" s="508"/>
      <c r="E3" s="50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09" t="s">
        <v>211</v>
      </c>
      <c r="B4" s="509"/>
      <c r="C4" s="509"/>
      <c r="D4" s="509"/>
      <c r="E4" s="50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0" t="s">
        <v>133</v>
      </c>
      <c r="B7" s="511"/>
      <c r="C7" s="511"/>
      <c r="D7" s="183"/>
      <c r="E7" s="18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131.5</v>
      </c>
      <c r="E8" s="165" t="s">
        <v>289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177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 t="s">
        <v>275</v>
      </c>
      <c r="C17" s="170" t="s">
        <v>276</v>
      </c>
      <c r="D17" s="29">
        <v>0.4</v>
      </c>
      <c r="E17" s="165" t="s">
        <v>289</v>
      </c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125.9</v>
      </c>
      <c r="E25" s="165" t="s">
        <v>289</v>
      </c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>
        <v>3.7</v>
      </c>
      <c r="E27" s="165" t="s">
        <v>289</v>
      </c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1.5</v>
      </c>
      <c r="E29" s="165" t="s">
        <v>289</v>
      </c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110.9</v>
      </c>
      <c r="E30" s="165" t="s">
        <v>289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 t="s">
        <v>278</v>
      </c>
      <c r="C31" s="166" t="s">
        <v>277</v>
      </c>
      <c r="D31" s="29">
        <v>19</v>
      </c>
      <c r="E31" s="165" t="s">
        <v>289</v>
      </c>
    </row>
    <row r="32" spans="1:22" ht="27">
      <c r="A32" s="166">
        <v>2.2000000000000002</v>
      </c>
      <c r="B32" s="168" t="s">
        <v>279</v>
      </c>
      <c r="C32" s="166" t="s">
        <v>277</v>
      </c>
      <c r="D32" s="29">
        <v>91</v>
      </c>
      <c r="E32" s="165" t="s">
        <v>289</v>
      </c>
    </row>
    <row r="33" spans="1:22" ht="26.25" customHeight="1">
      <c r="A33" s="166">
        <v>2.2999999999999998</v>
      </c>
      <c r="B33" s="168" t="s">
        <v>280</v>
      </c>
      <c r="C33" s="166" t="s">
        <v>281</v>
      </c>
      <c r="D33" s="29">
        <v>0.9</v>
      </c>
      <c r="E33" s="165" t="s">
        <v>289</v>
      </c>
    </row>
    <row r="34" spans="1:22" s="151" customFormat="1" ht="21.75" customHeight="1">
      <c r="A34" s="56"/>
      <c r="B34" s="174" t="s">
        <v>67</v>
      </c>
      <c r="C34" s="175"/>
      <c r="D34" s="176">
        <f>D8+D30</f>
        <v>242.4</v>
      </c>
      <c r="E34" s="165" t="s">
        <v>289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0" t="s">
        <v>157</v>
      </c>
      <c r="B35" s="511"/>
      <c r="C35" s="511"/>
      <c r="D35" s="183"/>
      <c r="E35" s="18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415.6</v>
      </c>
      <c r="E37" s="165" t="s">
        <v>289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177</v>
      </c>
      <c r="C40" s="166" t="s">
        <v>144</v>
      </c>
      <c r="D40" s="29">
        <v>17.5</v>
      </c>
      <c r="E40" s="165" t="s">
        <v>289</v>
      </c>
    </row>
    <row r="41" spans="1:22" ht="33.75" customHeight="1">
      <c r="A41" s="166">
        <v>1.7</v>
      </c>
      <c r="B41" s="167" t="s">
        <v>282</v>
      </c>
      <c r="C41" s="166" t="s">
        <v>283</v>
      </c>
      <c r="D41" s="29">
        <v>1.2</v>
      </c>
      <c r="E41" s="165" t="s">
        <v>289</v>
      </c>
    </row>
    <row r="42" spans="1:22" ht="23.25" customHeight="1">
      <c r="A42" s="166">
        <v>1.8</v>
      </c>
      <c r="B42" s="167" t="s">
        <v>284</v>
      </c>
      <c r="C42" s="170" t="s">
        <v>285</v>
      </c>
      <c r="D42" s="29">
        <v>35</v>
      </c>
      <c r="E42" s="165" t="s">
        <v>289</v>
      </c>
    </row>
    <row r="43" spans="1:22" ht="23.25" customHeight="1">
      <c r="A43" s="166">
        <v>1.9</v>
      </c>
      <c r="B43" s="167" t="s">
        <v>286</v>
      </c>
      <c r="C43" s="170" t="s">
        <v>287</v>
      </c>
      <c r="D43" s="29">
        <v>1.6</v>
      </c>
      <c r="E43" s="165" t="s">
        <v>289</v>
      </c>
    </row>
    <row r="44" spans="1:22" ht="23.25" customHeight="1">
      <c r="A44" s="171">
        <v>2</v>
      </c>
      <c r="B44" s="168" t="s">
        <v>288</v>
      </c>
      <c r="C44" s="170" t="s">
        <v>287</v>
      </c>
      <c r="D44" s="29">
        <v>14</v>
      </c>
      <c r="E44" s="165" t="s">
        <v>289</v>
      </c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>
        <v>2</v>
      </c>
      <c r="E51" s="165" t="s">
        <v>289</v>
      </c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14050.3</v>
      </c>
      <c r="E53" s="165" t="s">
        <v>289</v>
      </c>
    </row>
    <row r="54" spans="1:22" ht="33" customHeight="1">
      <c r="A54" s="166">
        <v>1.1000000000000001</v>
      </c>
      <c r="B54" s="201"/>
      <c r="C54" s="202" t="s">
        <v>163</v>
      </c>
      <c r="D54" s="171">
        <v>14050.3</v>
      </c>
      <c r="E54" s="165" t="s">
        <v>289</v>
      </c>
      <c r="F54" s="134"/>
    </row>
    <row r="55" spans="1:22" ht="30" customHeight="1">
      <c r="A55" s="166">
        <v>1.2</v>
      </c>
      <c r="B55" s="177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156</v>
      </c>
      <c r="D57" s="29"/>
      <c r="E57" s="29"/>
    </row>
    <row r="58" spans="1:22" s="151" customFormat="1" ht="29.25" customHeight="1">
      <c r="A58" s="178"/>
      <c r="B58" s="174" t="s">
        <v>67</v>
      </c>
      <c r="C58" s="179"/>
      <c r="D58" s="180">
        <f>SUM(D36:D53)</f>
        <v>14537.199999999999</v>
      </c>
      <c r="E58" s="165" t="s">
        <v>289</v>
      </c>
      <c r="F58" s="255">
        <f>+D58-D54</f>
        <v>486.89999999999964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1" t="s">
        <v>159</v>
      </c>
    </row>
    <row r="61" spans="1:22" ht="52.15" customHeight="1">
      <c r="A61" s="182">
        <v>1</v>
      </c>
      <c r="B61" s="183" t="s">
        <v>259</v>
      </c>
      <c r="C61" s="180">
        <f>+'Dramakan hosqer'!F12</f>
        <v>24085.440000000017</v>
      </c>
      <c r="D61" s="513" t="s">
        <v>160</v>
      </c>
      <c r="E61" s="514"/>
    </row>
    <row r="62" spans="1:22" ht="36.75" customHeight="1"/>
    <row r="63" spans="1:22" s="142" customFormat="1" ht="25.5" customHeight="1">
      <c r="A63" s="184"/>
      <c r="B63" s="150" t="s">
        <v>2</v>
      </c>
      <c r="C63" s="185"/>
      <c r="D63" s="515" t="str">
        <f>+'Ekamut-caxs'!D86</f>
        <v>Արմինե Սարգսյան</v>
      </c>
      <c r="E63" s="51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4"/>
      <c r="C64" s="186"/>
      <c r="D64" s="512" t="s">
        <v>90</v>
      </c>
      <c r="E64" s="51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4"/>
      <c r="B65" s="150" t="s">
        <v>6</v>
      </c>
      <c r="C65" s="185"/>
      <c r="D65" s="515" t="str">
        <f>+'Ekamut-caxs'!D88</f>
        <v>Ալիտա Յայլոյան</v>
      </c>
      <c r="E65" s="51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4"/>
      <c r="B66" s="187"/>
      <c r="C66" s="184" t="s">
        <v>1</v>
      </c>
      <c r="D66" s="512" t="s">
        <v>90</v>
      </c>
      <c r="E66" s="51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8" customFormat="1" ht="36" customHeight="1"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3"/>
  <sheetViews>
    <sheetView view="pageBreakPreview" zoomScaleSheetLayoutView="100" workbookViewId="0">
      <selection activeCell="A6" sqref="A6:F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3" width="8.28515625" style="1" customWidth="1"/>
    <col min="14" max="14" width="13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18" t="s">
        <v>65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7" s="20" customFormat="1" ht="20.25">
      <c r="A2" s="486" t="str">
        <f>+'Ekamut-caxs'!A7:D7</f>
        <v>«Երևան քաղաքի պատմության թանգարան» ՀՈԱԿ-ի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19"/>
      <c r="Q2" s="19"/>
    </row>
    <row r="3" spans="1:17" ht="17.25">
      <c r="A3" s="508" t="s">
        <v>269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</row>
    <row r="4" spans="1:17" ht="21" customHeight="1" thickBot="1">
      <c r="O4" s="125" t="s">
        <v>0</v>
      </c>
    </row>
    <row r="5" spans="1:17" ht="21" customHeight="1">
      <c r="A5" s="519" t="s">
        <v>202</v>
      </c>
      <c r="B5" s="519" t="s">
        <v>66</v>
      </c>
      <c r="C5" s="520" t="s">
        <v>189</v>
      </c>
      <c r="D5" s="520"/>
      <c r="E5" s="520"/>
      <c r="F5" s="520"/>
      <c r="G5" s="520"/>
      <c r="H5" s="520"/>
      <c r="I5" s="520"/>
      <c r="J5" s="520"/>
      <c r="K5" s="520"/>
      <c r="L5" s="520"/>
      <c r="M5" s="520"/>
      <c r="N5" s="520"/>
      <c r="O5" s="521" t="s">
        <v>127</v>
      </c>
    </row>
    <row r="6" spans="1:17" ht="172.5" customHeight="1">
      <c r="A6" s="519"/>
      <c r="B6" s="519"/>
      <c r="C6" s="232" t="s">
        <v>179</v>
      </c>
      <c r="D6" s="232" t="s">
        <v>190</v>
      </c>
      <c r="E6" s="232" t="s">
        <v>191</v>
      </c>
      <c r="F6" s="232" t="s">
        <v>126</v>
      </c>
      <c r="G6" s="232" t="s">
        <v>170</v>
      </c>
      <c r="H6" s="232" t="s">
        <v>169</v>
      </c>
      <c r="I6" s="232" t="s">
        <v>180</v>
      </c>
      <c r="J6" s="232" t="s">
        <v>221</v>
      </c>
      <c r="K6" s="232" t="s">
        <v>222</v>
      </c>
      <c r="L6" s="232" t="s">
        <v>219</v>
      </c>
      <c r="M6" s="232" t="s">
        <v>274</v>
      </c>
      <c r="N6" s="232" t="s">
        <v>210</v>
      </c>
      <c r="O6" s="522"/>
    </row>
    <row r="7" spans="1:17" ht="31.5" customHeight="1">
      <c r="A7" s="232">
        <v>1</v>
      </c>
      <c r="B7" s="249" t="s">
        <v>173</v>
      </c>
      <c r="C7" s="442">
        <v>74040.5</v>
      </c>
      <c r="D7" s="442"/>
      <c r="E7" s="442" t="str">
        <f>IF(D7&gt;1,326.6," ")</f>
        <v xml:space="preserve"> </v>
      </c>
      <c r="F7" s="442"/>
      <c r="G7" s="442"/>
      <c r="H7" s="442"/>
      <c r="I7" s="442"/>
      <c r="J7" s="443"/>
      <c r="K7" s="442"/>
      <c r="L7" s="442"/>
      <c r="M7" s="442">
        <v>99</v>
      </c>
      <c r="N7" s="442">
        <v>12000</v>
      </c>
      <c r="O7" s="247">
        <f>ROUND(SUM(C7:N7),1)</f>
        <v>86139.5</v>
      </c>
    </row>
    <row r="8" spans="1:17" ht="43.5" customHeight="1">
      <c r="A8" s="232">
        <v>2</v>
      </c>
      <c r="B8" s="295" t="s">
        <v>87</v>
      </c>
      <c r="C8" s="442">
        <v>72</v>
      </c>
      <c r="D8" s="229" t="s">
        <v>166</v>
      </c>
      <c r="E8" s="229" t="s">
        <v>166</v>
      </c>
      <c r="F8" s="229" t="s">
        <v>166</v>
      </c>
      <c r="G8" s="229" t="s">
        <v>166</v>
      </c>
      <c r="H8" s="229" t="s">
        <v>166</v>
      </c>
      <c r="I8" s="229" t="s">
        <v>166</v>
      </c>
      <c r="J8" s="229" t="s">
        <v>166</v>
      </c>
      <c r="K8" s="229" t="s">
        <v>166</v>
      </c>
      <c r="L8" s="229" t="s">
        <v>166</v>
      </c>
      <c r="M8" s="229" t="s">
        <v>166</v>
      </c>
      <c r="N8" s="229" t="s">
        <v>166</v>
      </c>
      <c r="O8" s="247">
        <f>ROUND(SUM(C8:N8),1)</f>
        <v>72</v>
      </c>
    </row>
    <row r="9" spans="1:17" s="144" customFormat="1" ht="34.5" customHeight="1" thickBot="1">
      <c r="A9" s="250"/>
      <c r="B9" s="178" t="s">
        <v>67</v>
      </c>
      <c r="C9" s="229" t="s">
        <v>166</v>
      </c>
      <c r="D9" s="229" t="s">
        <v>166</v>
      </c>
      <c r="E9" s="229" t="s">
        <v>166</v>
      </c>
      <c r="F9" s="229" t="s">
        <v>166</v>
      </c>
      <c r="G9" s="229" t="s">
        <v>166</v>
      </c>
      <c r="H9" s="229" t="s">
        <v>166</v>
      </c>
      <c r="I9" s="229" t="s">
        <v>166</v>
      </c>
      <c r="J9" s="229" t="s">
        <v>166</v>
      </c>
      <c r="K9" s="229" t="s">
        <v>166</v>
      </c>
      <c r="L9" s="229" t="s">
        <v>166</v>
      </c>
      <c r="M9" s="229" t="s">
        <v>166</v>
      </c>
      <c r="N9" s="229" t="s">
        <v>166</v>
      </c>
      <c r="O9" s="248">
        <f>ROUND(SUM(O7:O8),1)</f>
        <v>86211.5</v>
      </c>
    </row>
    <row r="10" spans="1:17" s="444" customFormat="1" ht="15" customHeight="1">
      <c r="B10" s="103"/>
      <c r="C10" s="445"/>
      <c r="D10" s="445"/>
      <c r="E10" s="445"/>
      <c r="F10" s="445"/>
      <c r="G10" s="446"/>
      <c r="H10" s="446"/>
      <c r="I10" s="447"/>
      <c r="J10" s="447"/>
      <c r="K10" s="447"/>
      <c r="L10" s="446"/>
      <c r="M10" s="446"/>
      <c r="N10" s="445"/>
      <c r="O10" s="448"/>
    </row>
    <row r="11" spans="1:17" s="444" customFormat="1" ht="63.75" customHeight="1">
      <c r="B11" s="526" t="s">
        <v>266</v>
      </c>
      <c r="C11" s="526"/>
      <c r="D11" s="450"/>
      <c r="E11" s="449"/>
      <c r="F11" s="449"/>
      <c r="G11" s="449"/>
      <c r="H11" s="449"/>
      <c r="I11" s="449"/>
      <c r="J11" s="449"/>
      <c r="K11" s="449"/>
      <c r="L11" s="446"/>
      <c r="M11" s="446"/>
      <c r="N11" s="445"/>
      <c r="O11" s="448"/>
    </row>
    <row r="12" spans="1:17" s="444" customFormat="1" ht="42.75" customHeight="1">
      <c r="B12" s="481"/>
      <c r="C12" s="482">
        <f>6170.045*12</f>
        <v>74040.540000000008</v>
      </c>
      <c r="D12" s="482"/>
      <c r="E12" s="482"/>
      <c r="F12" s="482"/>
      <c r="G12" s="482"/>
      <c r="H12" s="482"/>
      <c r="I12" s="482"/>
      <c r="J12" s="482"/>
      <c r="K12" s="482"/>
      <c r="L12" s="446"/>
      <c r="M12" s="446"/>
      <c r="N12" s="445"/>
      <c r="O12" s="480"/>
    </row>
    <row r="13" spans="1:17" s="146" customFormat="1" ht="21" customHeight="1">
      <c r="B13" s="148"/>
      <c r="C13" s="188"/>
      <c r="D13" s="188"/>
      <c r="E13" s="226"/>
      <c r="F13" s="190"/>
      <c r="G13" s="145"/>
      <c r="H13" s="145"/>
      <c r="I13" s="188"/>
      <c r="J13" s="188"/>
      <c r="K13" s="188"/>
      <c r="L13" s="523"/>
      <c r="M13" s="523"/>
      <c r="N13" s="523"/>
      <c r="O13" s="219"/>
    </row>
    <row r="14" spans="1:17" s="144" customFormat="1" ht="69" customHeight="1">
      <c r="B14" s="524" t="s">
        <v>172</v>
      </c>
      <c r="C14" s="525"/>
      <c r="E14" s="524" t="s">
        <v>171</v>
      </c>
      <c r="F14" s="525"/>
      <c r="G14" s="244"/>
      <c r="H14" s="527"/>
      <c r="I14" s="527"/>
      <c r="J14" s="190"/>
      <c r="K14" s="190"/>
      <c r="L14" s="188"/>
      <c r="M14" s="188"/>
      <c r="N14" s="188"/>
      <c r="O14" s="188"/>
    </row>
    <row r="15" spans="1:17" s="144" customFormat="1" ht="57.75" customHeight="1">
      <c r="B15" s="192" t="s">
        <v>162</v>
      </c>
      <c r="C15" s="263" t="s">
        <v>192</v>
      </c>
      <c r="E15" s="192" t="s">
        <v>162</v>
      </c>
      <c r="F15" s="263" t="s">
        <v>194</v>
      </c>
      <c r="G15" s="205"/>
      <c r="H15" s="254"/>
      <c r="I15" s="205"/>
      <c r="J15" s="227"/>
      <c r="K15" s="227"/>
      <c r="L15" s="227"/>
      <c r="M15" s="227"/>
      <c r="N15" s="227"/>
      <c r="O15" s="205"/>
    </row>
    <row r="16" spans="1:17" s="144" customFormat="1" ht="24" customHeight="1">
      <c r="B16" s="230">
        <v>104000</v>
      </c>
      <c r="C16" s="332">
        <v>326.60000000000002</v>
      </c>
      <c r="E16" s="230">
        <v>104000</v>
      </c>
      <c r="F16" s="253">
        <v>745.9</v>
      </c>
      <c r="G16" s="205"/>
      <c r="H16" s="251"/>
      <c r="I16" s="252"/>
      <c r="J16" s="243"/>
      <c r="K16" s="243"/>
      <c r="L16" s="227"/>
      <c r="M16" s="227"/>
      <c r="N16" s="227"/>
      <c r="O16" s="205"/>
    </row>
    <row r="17" spans="2:15" s="149" customFormat="1" ht="24" customHeight="1">
      <c r="B17" s="251"/>
      <c r="C17" s="252"/>
      <c r="D17" s="245"/>
      <c r="E17" s="246"/>
      <c r="F17" s="246"/>
      <c r="G17" s="228"/>
      <c r="H17" s="245"/>
      <c r="I17" s="252"/>
      <c r="J17" s="243"/>
      <c r="K17" s="243"/>
      <c r="L17" s="193"/>
      <c r="M17" s="193"/>
      <c r="N17" s="193"/>
      <c r="O17" s="228"/>
    </row>
    <row r="18" spans="2:15" ht="19.5" customHeight="1"/>
    <row r="19" spans="2:15" s="123" customFormat="1" ht="24" customHeight="1">
      <c r="B19" s="126" t="s">
        <v>2</v>
      </c>
      <c r="E19" s="127"/>
      <c r="F19" s="128"/>
      <c r="G19" s="517" t="str">
        <f>+'Ekamut-caxs'!D86</f>
        <v>Արմինե Սարգսյան</v>
      </c>
      <c r="H19" s="517"/>
      <c r="I19" s="517"/>
      <c r="J19" s="129"/>
      <c r="K19" s="129"/>
      <c r="L19" s="129"/>
      <c r="M19" s="129"/>
    </row>
    <row r="20" spans="2:15" s="119" customFormat="1" ht="17.25" customHeight="1">
      <c r="B20" s="121"/>
      <c r="E20" s="130" t="s">
        <v>89</v>
      </c>
      <c r="F20" s="131"/>
      <c r="G20" s="516" t="s">
        <v>90</v>
      </c>
      <c r="H20" s="516"/>
      <c r="I20" s="516"/>
      <c r="J20" s="122"/>
      <c r="K20" s="122"/>
      <c r="L20" s="122"/>
      <c r="M20" s="122"/>
    </row>
    <row r="21" spans="2:15" s="123" customFormat="1" ht="24.75" customHeight="1">
      <c r="B21" s="124" t="s">
        <v>6</v>
      </c>
      <c r="E21" s="132"/>
      <c r="F21" s="133"/>
      <c r="G21" s="517" t="str">
        <f>+'Ekamut-caxs'!D88</f>
        <v>Ալիտա Յայլոյան</v>
      </c>
      <c r="H21" s="517"/>
      <c r="I21" s="517"/>
      <c r="J21" s="129"/>
      <c r="K21" s="129"/>
      <c r="L21" s="129"/>
      <c r="M21" s="129"/>
    </row>
    <row r="22" spans="2:15" s="119" customFormat="1" ht="18.75" customHeight="1">
      <c r="E22" s="130" t="s">
        <v>89</v>
      </c>
      <c r="F22" s="131"/>
      <c r="G22" s="516" t="s">
        <v>90</v>
      </c>
      <c r="H22" s="516"/>
      <c r="I22" s="516"/>
      <c r="J22" s="122"/>
      <c r="K22" s="122"/>
      <c r="L22" s="122"/>
      <c r="M22" s="122"/>
    </row>
    <row r="23" spans="2:15" s="120" customFormat="1" ht="16.5">
      <c r="C23" s="122"/>
      <c r="D23" s="122"/>
    </row>
  </sheetData>
  <mergeCells count="16">
    <mergeCell ref="G22:I22"/>
    <mergeCell ref="G21:I21"/>
    <mergeCell ref="A1:O1"/>
    <mergeCell ref="A2:O2"/>
    <mergeCell ref="A3:O3"/>
    <mergeCell ref="G19:I19"/>
    <mergeCell ref="G20:I20"/>
    <mergeCell ref="A5:A6"/>
    <mergeCell ref="B5:B6"/>
    <mergeCell ref="C5:N5"/>
    <mergeCell ref="O5:O6"/>
    <mergeCell ref="L13:N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zoomScaleSheetLayoutView="100" workbookViewId="0">
      <selection activeCell="A6" sqref="A6:F6"/>
    </sheetView>
  </sheetViews>
  <sheetFormatPr defaultColWidth="9.140625" defaultRowHeight="16.5"/>
  <cols>
    <col min="1" max="1" width="4.140625" style="341" customWidth="1"/>
    <col min="2" max="2" width="15.5703125" style="341" customWidth="1"/>
    <col min="3" max="3" width="10.85546875" style="341" customWidth="1"/>
    <col min="4" max="4" width="11.140625" style="341" customWidth="1"/>
    <col min="5" max="5" width="13.42578125" style="341" customWidth="1"/>
    <col min="6" max="6" width="16.28515625" style="341" customWidth="1"/>
    <col min="7" max="7" width="11.42578125" style="341" customWidth="1"/>
    <col min="8" max="8" width="15.85546875" style="341" customWidth="1"/>
    <col min="9" max="9" width="14.85546875" style="341" customWidth="1"/>
    <col min="10" max="10" width="16.42578125" style="341" customWidth="1"/>
    <col min="11" max="11" width="10.85546875" style="341" customWidth="1"/>
    <col min="12" max="12" width="12.85546875" style="341" customWidth="1"/>
    <col min="13" max="13" width="14.85546875" style="341" customWidth="1"/>
    <col min="14" max="14" width="10.5703125" style="341" customWidth="1"/>
    <col min="15" max="15" width="11.7109375" style="341" customWidth="1"/>
    <col min="16" max="16384" width="9.140625" style="341"/>
  </cols>
  <sheetData>
    <row r="1" spans="1:16" s="340" customFormat="1" ht="18.75" customHeight="1">
      <c r="A1" s="528" t="s">
        <v>65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</row>
    <row r="2" spans="1:16" s="340" customFormat="1" ht="21.75" customHeight="1">
      <c r="A2" s="529" t="str">
        <f>+'Ekamut-caxs'!A7:E7</f>
        <v>«Երևան քաղաքի պատմության թանգարան» ՀՈԱԿ-ի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</row>
    <row r="3" spans="1:16" s="340" customFormat="1" ht="21" customHeight="1">
      <c r="A3" s="529" t="s">
        <v>91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</row>
    <row r="4" spans="1:16" ht="21" customHeight="1"/>
    <row r="5" spans="1:16" s="342" customFormat="1" ht="24.75" customHeight="1">
      <c r="A5" s="530" t="s">
        <v>111</v>
      </c>
      <c r="B5" s="530" t="s">
        <v>92</v>
      </c>
      <c r="C5" s="531" t="s">
        <v>93</v>
      </c>
      <c r="D5" s="531"/>
      <c r="E5" s="531"/>
      <c r="F5" s="531"/>
      <c r="G5" s="531" t="s">
        <v>94</v>
      </c>
      <c r="H5" s="531"/>
      <c r="I5" s="531"/>
      <c r="J5" s="531"/>
      <c r="K5" s="531" t="s">
        <v>118</v>
      </c>
      <c r="L5" s="531"/>
      <c r="M5" s="531"/>
      <c r="N5" s="531"/>
      <c r="O5" s="531"/>
    </row>
    <row r="6" spans="1:16" s="345" customFormat="1" ht="51" customHeight="1">
      <c r="A6" s="530"/>
      <c r="B6" s="530"/>
      <c r="C6" s="343" t="s">
        <v>243</v>
      </c>
      <c r="D6" s="343" t="s">
        <v>198</v>
      </c>
      <c r="E6" s="343" t="s">
        <v>252</v>
      </c>
      <c r="F6" s="343" t="s">
        <v>253</v>
      </c>
      <c r="G6" s="343" t="s">
        <v>209</v>
      </c>
      <c r="H6" s="343" t="s">
        <v>198</v>
      </c>
      <c r="I6" s="343" t="s">
        <v>254</v>
      </c>
      <c r="J6" s="343" t="s">
        <v>253</v>
      </c>
      <c r="K6" s="343" t="s">
        <v>243</v>
      </c>
      <c r="L6" s="343" t="s">
        <v>252</v>
      </c>
      <c r="M6" s="343" t="s">
        <v>255</v>
      </c>
      <c r="N6" s="344" t="s">
        <v>256</v>
      </c>
      <c r="O6" s="344" t="s">
        <v>257</v>
      </c>
    </row>
    <row r="7" spans="1:16" ht="19.5" customHeight="1">
      <c r="A7" s="415">
        <v>1</v>
      </c>
      <c r="B7" s="416" t="s">
        <v>95</v>
      </c>
      <c r="C7" s="417"/>
      <c r="D7" s="347"/>
      <c r="E7" s="348"/>
      <c r="F7" s="418">
        <f t="shared" ref="F7:F16" si="0">+E7*143.7</f>
        <v>0</v>
      </c>
      <c r="G7" s="417">
        <v>8700</v>
      </c>
      <c r="H7" s="347">
        <v>465276</v>
      </c>
      <c r="I7" s="348">
        <f t="shared" ref="I7:I18" si="1">+G7</f>
        <v>8700</v>
      </c>
      <c r="J7" s="418">
        <f>+I7*53.48</f>
        <v>465276</v>
      </c>
      <c r="K7" s="354"/>
      <c r="L7" s="348"/>
      <c r="M7" s="351">
        <f>+L7*200.47</f>
        <v>0</v>
      </c>
      <c r="N7" s="350">
        <f>+L7*7.94904</f>
        <v>0</v>
      </c>
      <c r="O7" s="351">
        <f>+N7+M7</f>
        <v>0</v>
      </c>
      <c r="P7" s="473"/>
    </row>
    <row r="8" spans="1:16" ht="19.5" customHeight="1">
      <c r="A8" s="415">
        <v>2</v>
      </c>
      <c r="B8" s="416" t="s">
        <v>245</v>
      </c>
      <c r="C8" s="417"/>
      <c r="D8" s="347"/>
      <c r="E8" s="348">
        <f>+C8</f>
        <v>0</v>
      </c>
      <c r="F8" s="418">
        <f t="shared" si="0"/>
        <v>0</v>
      </c>
      <c r="G8" s="417">
        <v>8130</v>
      </c>
      <c r="H8" s="347">
        <v>434792.4</v>
      </c>
      <c r="I8" s="348">
        <f t="shared" si="1"/>
        <v>8130</v>
      </c>
      <c r="J8" s="418">
        <f t="shared" ref="J8:J18" si="2">+I8*53.48</f>
        <v>434792.39999999997</v>
      </c>
      <c r="K8" s="354"/>
      <c r="L8" s="348">
        <f>+K8</f>
        <v>0</v>
      </c>
      <c r="M8" s="351">
        <f t="shared" ref="M8:M18" si="3">+L8*200.47</f>
        <v>0</v>
      </c>
      <c r="N8" s="350">
        <f t="shared" ref="N8:N18" si="4">+L8*7.94904</f>
        <v>0</v>
      </c>
      <c r="O8" s="351">
        <f t="shared" ref="O8:O18" si="5">+N8+M8</f>
        <v>0</v>
      </c>
      <c r="P8" s="473"/>
    </row>
    <row r="9" spans="1:16" ht="19.5" customHeight="1">
      <c r="A9" s="415">
        <v>3</v>
      </c>
      <c r="B9" s="416" t="s">
        <v>96</v>
      </c>
      <c r="C9" s="417"/>
      <c r="D9" s="347"/>
      <c r="E9" s="348">
        <f t="shared" ref="E9:E18" si="6">+C9</f>
        <v>0</v>
      </c>
      <c r="F9" s="418">
        <f t="shared" si="0"/>
        <v>0</v>
      </c>
      <c r="G9" s="417">
        <v>5940</v>
      </c>
      <c r="H9" s="347">
        <v>317671.2</v>
      </c>
      <c r="I9" s="348">
        <f t="shared" si="1"/>
        <v>5940</v>
      </c>
      <c r="J9" s="418">
        <f t="shared" si="2"/>
        <v>317671.19999999995</v>
      </c>
      <c r="K9" s="354"/>
      <c r="L9" s="348">
        <f t="shared" ref="L9:L18" si="7">+K9</f>
        <v>0</v>
      </c>
      <c r="M9" s="351">
        <f t="shared" si="3"/>
        <v>0</v>
      </c>
      <c r="N9" s="350">
        <f t="shared" si="4"/>
        <v>0</v>
      </c>
      <c r="O9" s="351">
        <f t="shared" si="5"/>
        <v>0</v>
      </c>
      <c r="P9" s="473"/>
    </row>
    <row r="10" spans="1:16" ht="19.5" customHeight="1">
      <c r="A10" s="415">
        <v>4</v>
      </c>
      <c r="B10" s="416" t="s">
        <v>97</v>
      </c>
      <c r="C10" s="354"/>
      <c r="D10" s="352"/>
      <c r="E10" s="348">
        <f t="shared" si="6"/>
        <v>0</v>
      </c>
      <c r="F10" s="418">
        <f t="shared" si="0"/>
        <v>0</v>
      </c>
      <c r="G10" s="417">
        <v>5640</v>
      </c>
      <c r="H10" s="352">
        <v>301627.2</v>
      </c>
      <c r="I10" s="348">
        <f t="shared" si="1"/>
        <v>5640</v>
      </c>
      <c r="J10" s="418">
        <f t="shared" si="2"/>
        <v>301627.19999999995</v>
      </c>
      <c r="K10" s="354"/>
      <c r="L10" s="348">
        <f t="shared" si="7"/>
        <v>0</v>
      </c>
      <c r="M10" s="351">
        <f t="shared" si="3"/>
        <v>0</v>
      </c>
      <c r="N10" s="350">
        <f t="shared" si="4"/>
        <v>0</v>
      </c>
      <c r="O10" s="351">
        <f t="shared" si="5"/>
        <v>0</v>
      </c>
      <c r="P10" s="473"/>
    </row>
    <row r="11" spans="1:16" ht="19.5" customHeight="1">
      <c r="A11" s="415">
        <v>5</v>
      </c>
      <c r="B11" s="416" t="s">
        <v>98</v>
      </c>
      <c r="C11" s="354"/>
      <c r="D11" s="352"/>
      <c r="E11" s="348">
        <f t="shared" si="6"/>
        <v>0</v>
      </c>
      <c r="F11" s="418">
        <f t="shared" si="0"/>
        <v>0</v>
      </c>
      <c r="G11" s="417">
        <v>5280</v>
      </c>
      <c r="H11" s="352">
        <v>282374.40000000002</v>
      </c>
      <c r="I11" s="348">
        <f t="shared" si="1"/>
        <v>5280</v>
      </c>
      <c r="J11" s="418">
        <f t="shared" si="2"/>
        <v>282374.39999999997</v>
      </c>
      <c r="K11" s="354"/>
      <c r="L11" s="348">
        <f t="shared" si="7"/>
        <v>0</v>
      </c>
      <c r="M11" s="351">
        <f t="shared" si="3"/>
        <v>0</v>
      </c>
      <c r="N11" s="350">
        <f t="shared" si="4"/>
        <v>0</v>
      </c>
      <c r="O11" s="351">
        <f t="shared" si="5"/>
        <v>0</v>
      </c>
      <c r="P11" s="473"/>
    </row>
    <row r="12" spans="1:16" ht="19.5" customHeight="1">
      <c r="A12" s="415">
        <v>6</v>
      </c>
      <c r="B12" s="416" t="s">
        <v>99</v>
      </c>
      <c r="C12" s="354"/>
      <c r="D12" s="352"/>
      <c r="E12" s="348">
        <f t="shared" si="6"/>
        <v>0</v>
      </c>
      <c r="F12" s="418">
        <f t="shared" si="0"/>
        <v>0</v>
      </c>
      <c r="G12" s="417">
        <v>4500</v>
      </c>
      <c r="H12" s="352">
        <v>240660</v>
      </c>
      <c r="I12" s="348">
        <f t="shared" si="1"/>
        <v>4500</v>
      </c>
      <c r="J12" s="418">
        <f t="shared" si="2"/>
        <v>240660</v>
      </c>
      <c r="K12" s="354"/>
      <c r="L12" s="348">
        <f t="shared" si="7"/>
        <v>0</v>
      </c>
      <c r="M12" s="351">
        <f t="shared" si="3"/>
        <v>0</v>
      </c>
      <c r="N12" s="350">
        <f t="shared" si="4"/>
        <v>0</v>
      </c>
      <c r="O12" s="351">
        <f t="shared" si="5"/>
        <v>0</v>
      </c>
      <c r="P12" s="473"/>
    </row>
    <row r="13" spans="1:16" ht="19.5" customHeight="1">
      <c r="A13" s="415">
        <v>7</v>
      </c>
      <c r="B13" s="416" t="s">
        <v>100</v>
      </c>
      <c r="C13" s="354"/>
      <c r="D13" s="352"/>
      <c r="E13" s="348">
        <f t="shared" si="6"/>
        <v>0</v>
      </c>
      <c r="F13" s="418">
        <f t="shared" si="0"/>
        <v>0</v>
      </c>
      <c r="G13" s="417">
        <v>7050</v>
      </c>
      <c r="H13" s="352">
        <v>377034</v>
      </c>
      <c r="I13" s="348">
        <f t="shared" si="1"/>
        <v>7050</v>
      </c>
      <c r="J13" s="418">
        <f t="shared" si="2"/>
        <v>377034</v>
      </c>
      <c r="K13" s="354"/>
      <c r="L13" s="348">
        <f t="shared" si="7"/>
        <v>0</v>
      </c>
      <c r="M13" s="351">
        <f t="shared" si="3"/>
        <v>0</v>
      </c>
      <c r="N13" s="350">
        <f t="shared" si="4"/>
        <v>0</v>
      </c>
      <c r="O13" s="351">
        <f t="shared" si="5"/>
        <v>0</v>
      </c>
      <c r="P13" s="473"/>
    </row>
    <row r="14" spans="1:16" ht="19.5" customHeight="1">
      <c r="A14" s="415">
        <v>8</v>
      </c>
      <c r="B14" s="419" t="s">
        <v>101</v>
      </c>
      <c r="C14" s="354"/>
      <c r="D14" s="352"/>
      <c r="E14" s="348">
        <f t="shared" si="6"/>
        <v>0</v>
      </c>
      <c r="F14" s="418">
        <f t="shared" si="0"/>
        <v>0</v>
      </c>
      <c r="G14" s="417">
        <v>9780</v>
      </c>
      <c r="H14" s="352">
        <v>523034.4</v>
      </c>
      <c r="I14" s="348">
        <f t="shared" si="1"/>
        <v>9780</v>
      </c>
      <c r="J14" s="418">
        <f t="shared" si="2"/>
        <v>523034.39999999997</v>
      </c>
      <c r="K14" s="354"/>
      <c r="L14" s="348">
        <f t="shared" si="7"/>
        <v>0</v>
      </c>
      <c r="M14" s="351">
        <f t="shared" si="3"/>
        <v>0</v>
      </c>
      <c r="N14" s="350">
        <f t="shared" si="4"/>
        <v>0</v>
      </c>
      <c r="O14" s="351">
        <f t="shared" si="5"/>
        <v>0</v>
      </c>
      <c r="P14" s="473"/>
    </row>
    <row r="15" spans="1:16" ht="19.5" customHeight="1">
      <c r="A15" s="415">
        <v>9</v>
      </c>
      <c r="B15" s="419" t="s">
        <v>102</v>
      </c>
      <c r="C15" s="354"/>
      <c r="D15" s="352"/>
      <c r="E15" s="348">
        <f t="shared" si="6"/>
        <v>0</v>
      </c>
      <c r="F15" s="418">
        <f t="shared" si="0"/>
        <v>0</v>
      </c>
      <c r="G15" s="417">
        <v>5580</v>
      </c>
      <c r="H15" s="352">
        <v>298418.40000000002</v>
      </c>
      <c r="I15" s="348">
        <f t="shared" si="1"/>
        <v>5580</v>
      </c>
      <c r="J15" s="418">
        <f t="shared" si="2"/>
        <v>298418.39999999997</v>
      </c>
      <c r="K15" s="354"/>
      <c r="L15" s="348">
        <f t="shared" si="7"/>
        <v>0</v>
      </c>
      <c r="M15" s="351">
        <f t="shared" si="3"/>
        <v>0</v>
      </c>
      <c r="N15" s="350">
        <f t="shared" si="4"/>
        <v>0</v>
      </c>
      <c r="O15" s="351">
        <f t="shared" si="5"/>
        <v>0</v>
      </c>
      <c r="P15" s="473"/>
    </row>
    <row r="16" spans="1:16" ht="19.5" customHeight="1">
      <c r="A16" s="415">
        <v>10</v>
      </c>
      <c r="B16" s="419" t="s">
        <v>103</v>
      </c>
      <c r="C16" s="354"/>
      <c r="D16" s="352"/>
      <c r="E16" s="348">
        <f t="shared" si="6"/>
        <v>0</v>
      </c>
      <c r="F16" s="418">
        <f t="shared" si="0"/>
        <v>0</v>
      </c>
      <c r="G16" s="354">
        <v>5130</v>
      </c>
      <c r="H16" s="352">
        <v>274352.40000000002</v>
      </c>
      <c r="I16" s="348">
        <f t="shared" si="1"/>
        <v>5130</v>
      </c>
      <c r="J16" s="418">
        <f t="shared" si="2"/>
        <v>274352.39999999997</v>
      </c>
      <c r="K16" s="354"/>
      <c r="L16" s="348">
        <f t="shared" si="7"/>
        <v>0</v>
      </c>
      <c r="M16" s="351">
        <f t="shared" si="3"/>
        <v>0</v>
      </c>
      <c r="N16" s="350">
        <f t="shared" si="4"/>
        <v>0</v>
      </c>
      <c r="O16" s="351">
        <f t="shared" si="5"/>
        <v>0</v>
      </c>
      <c r="P16" s="473"/>
    </row>
    <row r="17" spans="1:16" ht="19.5" customHeight="1">
      <c r="A17" s="415">
        <v>11</v>
      </c>
      <c r="B17" s="419" t="s">
        <v>104</v>
      </c>
      <c r="C17" s="420"/>
      <c r="D17" s="353"/>
      <c r="E17" s="348">
        <f t="shared" si="6"/>
        <v>0</v>
      </c>
      <c r="F17" s="418">
        <f>+E17*143.7</f>
        <v>0</v>
      </c>
      <c r="G17" s="420">
        <v>6000</v>
      </c>
      <c r="H17" s="353">
        <v>320880</v>
      </c>
      <c r="I17" s="348">
        <f t="shared" si="1"/>
        <v>6000</v>
      </c>
      <c r="J17" s="418">
        <f t="shared" si="2"/>
        <v>320880</v>
      </c>
      <c r="K17" s="348"/>
      <c r="L17" s="348">
        <f t="shared" si="7"/>
        <v>0</v>
      </c>
      <c r="M17" s="351">
        <f t="shared" si="3"/>
        <v>0</v>
      </c>
      <c r="N17" s="350">
        <f t="shared" si="4"/>
        <v>0</v>
      </c>
      <c r="O17" s="351">
        <f t="shared" si="5"/>
        <v>0</v>
      </c>
      <c r="P17" s="473"/>
    </row>
    <row r="18" spans="1:16" ht="19.5" customHeight="1">
      <c r="A18" s="415">
        <v>12</v>
      </c>
      <c r="B18" s="419" t="s">
        <v>105</v>
      </c>
      <c r="C18" s="420"/>
      <c r="D18" s="353"/>
      <c r="E18" s="348">
        <f t="shared" si="6"/>
        <v>0</v>
      </c>
      <c r="F18" s="418">
        <f>+E18*143.7</f>
        <v>0</v>
      </c>
      <c r="G18" s="420">
        <v>7770</v>
      </c>
      <c r="H18" s="353">
        <v>415539.6</v>
      </c>
      <c r="I18" s="348">
        <f t="shared" si="1"/>
        <v>7770</v>
      </c>
      <c r="J18" s="418">
        <f t="shared" si="2"/>
        <v>415539.6</v>
      </c>
      <c r="K18" s="348"/>
      <c r="L18" s="348">
        <f t="shared" si="7"/>
        <v>0</v>
      </c>
      <c r="M18" s="351">
        <f t="shared" si="3"/>
        <v>0</v>
      </c>
      <c r="N18" s="350">
        <f t="shared" si="4"/>
        <v>0</v>
      </c>
      <c r="O18" s="351">
        <f t="shared" si="5"/>
        <v>0</v>
      </c>
      <c r="P18" s="473"/>
    </row>
    <row r="19" spans="1:16" ht="32.25" customHeight="1">
      <c r="A19" s="421"/>
      <c r="B19" s="414" t="s">
        <v>88</v>
      </c>
      <c r="C19" s="422">
        <f t="shared" ref="C19:K19" si="8">SUM(C7:C18)</f>
        <v>0</v>
      </c>
      <c r="D19" s="381">
        <f t="shared" si="8"/>
        <v>0</v>
      </c>
      <c r="E19" s="422">
        <f t="shared" si="8"/>
        <v>0</v>
      </c>
      <c r="F19" s="381">
        <f>SUM(F7:F18)</f>
        <v>0</v>
      </c>
      <c r="G19" s="422">
        <f>SUM(G7:G18)</f>
        <v>79500</v>
      </c>
      <c r="H19" s="381">
        <f>SUM(H7:H18)</f>
        <v>4251660</v>
      </c>
      <c r="I19" s="422">
        <f>SUM(I7:I18)</f>
        <v>79500</v>
      </c>
      <c r="J19" s="381">
        <f>SUM(J7:J18)</f>
        <v>4251659.9999999991</v>
      </c>
      <c r="K19" s="422">
        <f t="shared" si="8"/>
        <v>0</v>
      </c>
      <c r="L19" s="422">
        <f>SUM(L7:L18)</f>
        <v>0</v>
      </c>
      <c r="M19" s="381">
        <f>SUM(M7:M18)</f>
        <v>0</v>
      </c>
      <c r="N19" s="423">
        <f>SUM(N7:N18)</f>
        <v>0</v>
      </c>
      <c r="O19" s="381">
        <f>SUM(O7:O18)</f>
        <v>0</v>
      </c>
      <c r="P19" s="473"/>
    </row>
    <row r="20" spans="1:16" ht="21.75" customHeight="1">
      <c r="B20" s="358"/>
      <c r="C20" s="359"/>
      <c r="D20" s="360"/>
      <c r="E20" s="359"/>
      <c r="F20" s="360">
        <f>ROUND(F19/1000,1)</f>
        <v>0</v>
      </c>
      <c r="G20" s="359"/>
      <c r="H20" s="360"/>
      <c r="I20" s="359"/>
      <c r="J20" s="360">
        <f>ROUND(J19/1000,1)</f>
        <v>4251.7</v>
      </c>
      <c r="K20" s="359"/>
      <c r="L20" s="359"/>
      <c r="M20" s="360">
        <f>ROUND(M19/1000,1)</f>
        <v>0</v>
      </c>
      <c r="N20" s="360">
        <f t="shared" ref="N20:O20" si="9">ROUND(N19/1000,1)</f>
        <v>0</v>
      </c>
      <c r="O20" s="360">
        <f t="shared" si="9"/>
        <v>0</v>
      </c>
    </row>
    <row r="21" spans="1:16" ht="33.75" customHeight="1" thickBot="1">
      <c r="B21" s="533" t="s">
        <v>246</v>
      </c>
      <c r="C21" s="533"/>
      <c r="D21" s="533"/>
      <c r="E21" s="361"/>
      <c r="F21" s="362"/>
      <c r="H21" s="361"/>
      <c r="M21" s="360"/>
    </row>
    <row r="22" spans="1:16" s="340" customFormat="1" ht="34.5" customHeight="1">
      <c r="A22" s="363"/>
      <c r="B22" s="364" t="s">
        <v>122</v>
      </c>
      <c r="C22" s="365" t="s">
        <v>123</v>
      </c>
      <c r="D22" s="365" t="s">
        <v>244</v>
      </c>
      <c r="E22" s="365" t="s">
        <v>244</v>
      </c>
      <c r="F22" s="366" t="s">
        <v>244</v>
      </c>
      <c r="G22" s="365" t="s">
        <v>123</v>
      </c>
      <c r="H22" s="365" t="s">
        <v>244</v>
      </c>
      <c r="I22" s="365" t="s">
        <v>244</v>
      </c>
      <c r="J22" s="367" t="s">
        <v>244</v>
      </c>
      <c r="K22" s="365" t="s">
        <v>123</v>
      </c>
      <c r="L22" s="365" t="s">
        <v>244</v>
      </c>
      <c r="M22" s="368" t="s">
        <v>244</v>
      </c>
      <c r="N22" s="363" t="s">
        <v>244</v>
      </c>
      <c r="O22" s="367" t="s">
        <v>244</v>
      </c>
    </row>
    <row r="23" spans="1:16" ht="23.25" customHeight="1">
      <c r="A23" s="369">
        <v>1</v>
      </c>
      <c r="B23" s="370"/>
      <c r="C23" s="353"/>
      <c r="D23" s="353" t="s">
        <v>244</v>
      </c>
      <c r="E23" s="353" t="s">
        <v>244</v>
      </c>
      <c r="F23" s="349"/>
      <c r="G23" s="371"/>
      <c r="H23" s="353" t="s">
        <v>244</v>
      </c>
      <c r="I23" s="353" t="s">
        <v>244</v>
      </c>
      <c r="J23" s="372"/>
      <c r="K23" s="371"/>
      <c r="L23" s="353" t="s">
        <v>244</v>
      </c>
      <c r="M23" s="373"/>
      <c r="N23" s="424" t="s">
        <v>244</v>
      </c>
      <c r="O23" s="425" t="s">
        <v>244</v>
      </c>
    </row>
    <row r="24" spans="1:16" ht="23.25" customHeight="1">
      <c r="A24" s="369">
        <v>2</v>
      </c>
      <c r="B24" s="370"/>
      <c r="C24" s="353"/>
      <c r="D24" s="353" t="s">
        <v>244</v>
      </c>
      <c r="E24" s="353" t="s">
        <v>244</v>
      </c>
      <c r="F24" s="349"/>
      <c r="G24" s="371"/>
      <c r="H24" s="353" t="s">
        <v>244</v>
      </c>
      <c r="I24" s="353" t="s">
        <v>244</v>
      </c>
      <c r="J24" s="372"/>
      <c r="K24" s="371"/>
      <c r="L24" s="353" t="s">
        <v>244</v>
      </c>
      <c r="M24" s="373"/>
      <c r="N24" s="424" t="s">
        <v>244</v>
      </c>
      <c r="O24" s="425" t="s">
        <v>244</v>
      </c>
    </row>
    <row r="25" spans="1:16" s="345" customFormat="1" ht="23.25" customHeight="1">
      <c r="A25" s="346">
        <v>3</v>
      </c>
      <c r="B25" s="374"/>
      <c r="C25" s="375"/>
      <c r="D25" s="375" t="s">
        <v>244</v>
      </c>
      <c r="E25" s="375" t="s">
        <v>244</v>
      </c>
      <c r="F25" s="376"/>
      <c r="G25" s="377"/>
      <c r="H25" s="375" t="s">
        <v>244</v>
      </c>
      <c r="I25" s="375" t="s">
        <v>244</v>
      </c>
      <c r="J25" s="376"/>
      <c r="K25" s="377"/>
      <c r="L25" s="375" t="s">
        <v>244</v>
      </c>
      <c r="M25" s="378"/>
      <c r="N25" s="426" t="s">
        <v>244</v>
      </c>
      <c r="O25" s="427" t="s">
        <v>244</v>
      </c>
    </row>
    <row r="26" spans="1:16" s="340" customFormat="1" ht="24" customHeight="1">
      <c r="A26" s="379"/>
      <c r="B26" s="380" t="s">
        <v>67</v>
      </c>
      <c r="C26" s="381" t="s">
        <v>244</v>
      </c>
      <c r="D26" s="381" t="s">
        <v>244</v>
      </c>
      <c r="E26" s="381" t="s">
        <v>244</v>
      </c>
      <c r="F26" s="382">
        <f>SUM(F23:F25)</f>
        <v>0</v>
      </c>
      <c r="G26" s="383" t="s">
        <v>244</v>
      </c>
      <c r="H26" s="381" t="s">
        <v>244</v>
      </c>
      <c r="I26" s="381" t="s">
        <v>244</v>
      </c>
      <c r="J26" s="382">
        <f>SUM(J23:J25)</f>
        <v>0</v>
      </c>
      <c r="K26" s="383" t="s">
        <v>244</v>
      </c>
      <c r="L26" s="381" t="s">
        <v>244</v>
      </c>
      <c r="M26" s="384">
        <f>SUM(M23:M25)</f>
        <v>0</v>
      </c>
      <c r="N26" s="379" t="s">
        <v>244</v>
      </c>
      <c r="O26" s="385" t="s">
        <v>244</v>
      </c>
    </row>
    <row r="27" spans="1:16" s="340" customFormat="1" ht="27" customHeight="1" thickBot="1">
      <c r="A27" s="386"/>
      <c r="B27" s="387" t="s">
        <v>199</v>
      </c>
      <c r="C27" s="355"/>
      <c r="D27" s="355" t="s">
        <v>244</v>
      </c>
      <c r="E27" s="355" t="s">
        <v>244</v>
      </c>
      <c r="F27" s="356">
        <f>+F20-F26</f>
        <v>0</v>
      </c>
      <c r="G27" s="388" t="s">
        <v>244</v>
      </c>
      <c r="H27" s="355" t="s">
        <v>244</v>
      </c>
      <c r="I27" s="355" t="s">
        <v>244</v>
      </c>
      <c r="J27" s="356">
        <f>J20-J26</f>
        <v>4251.7</v>
      </c>
      <c r="K27" s="388" t="s">
        <v>244</v>
      </c>
      <c r="L27" s="355" t="s">
        <v>244</v>
      </c>
      <c r="M27" s="357">
        <f>M20-M26</f>
        <v>0</v>
      </c>
      <c r="N27" s="386" t="s">
        <v>244</v>
      </c>
      <c r="O27" s="356">
        <f>+O20-M26</f>
        <v>0</v>
      </c>
    </row>
    <row r="28" spans="1:16" s="340" customFormat="1" ht="25.5" customHeight="1" thickBot="1">
      <c r="B28" s="389"/>
      <c r="F28" s="360"/>
      <c r="J28" s="390" t="s">
        <v>124</v>
      </c>
      <c r="K28" s="391"/>
      <c r="L28" s="391"/>
      <c r="M28" s="392">
        <f>+F26+J26+M26</f>
        <v>0</v>
      </c>
    </row>
    <row r="29" spans="1:16" s="340" customFormat="1" ht="20.25" customHeight="1">
      <c r="B29" s="389"/>
      <c r="F29" s="360"/>
      <c r="M29" s="360"/>
    </row>
    <row r="30" spans="1:16" s="358" customFormat="1" ht="25.5" customHeight="1">
      <c r="B30" s="393"/>
      <c r="C30" s="529" t="s">
        <v>2</v>
      </c>
      <c r="D30" s="529"/>
      <c r="E30" s="393"/>
      <c r="F30" s="393"/>
      <c r="G30" s="534"/>
      <c r="H30" s="534"/>
      <c r="I30" s="394"/>
      <c r="J30" s="535" t="s">
        <v>272</v>
      </c>
      <c r="K30" s="535"/>
      <c r="M30" s="362"/>
    </row>
    <row r="31" spans="1:16" s="340" customFormat="1">
      <c r="C31" s="395"/>
      <c r="D31" s="395"/>
      <c r="E31" s="396"/>
      <c r="F31" s="396"/>
      <c r="G31" s="536" t="s">
        <v>89</v>
      </c>
      <c r="H31" s="536"/>
      <c r="I31" s="397"/>
      <c r="J31" s="536" t="s">
        <v>106</v>
      </c>
      <c r="K31" s="536"/>
    </row>
    <row r="32" spans="1:16" s="358" customFormat="1" ht="23.25" customHeight="1">
      <c r="B32" s="393"/>
      <c r="C32" s="398" t="s">
        <v>6</v>
      </c>
      <c r="D32" s="398"/>
      <c r="E32" s="393"/>
      <c r="F32" s="393"/>
      <c r="G32" s="535"/>
      <c r="H32" s="535"/>
      <c r="I32" s="399"/>
      <c r="J32" s="535" t="s">
        <v>273</v>
      </c>
      <c r="K32" s="535"/>
    </row>
    <row r="33" spans="3:13" s="340" customFormat="1">
      <c r="C33" s="361"/>
      <c r="D33" s="361"/>
      <c r="G33" s="536" t="s">
        <v>89</v>
      </c>
      <c r="H33" s="536"/>
      <c r="I33" s="397"/>
      <c r="J33" s="536" t="s">
        <v>106</v>
      </c>
      <c r="K33" s="536"/>
    </row>
    <row r="34" spans="3:13">
      <c r="F34" s="400" t="s">
        <v>1</v>
      </c>
    </row>
    <row r="35" spans="3:13" ht="16.5" customHeight="1">
      <c r="C35" s="401" t="s">
        <v>107</v>
      </c>
      <c r="D35" s="401"/>
      <c r="E35" s="401" t="s">
        <v>108</v>
      </c>
      <c r="F35" s="401" t="s">
        <v>247</v>
      </c>
      <c r="I35" s="402" t="s">
        <v>109</v>
      </c>
      <c r="J35" s="403" t="s">
        <v>187</v>
      </c>
      <c r="K35" s="403"/>
      <c r="L35" s="403" t="s">
        <v>188</v>
      </c>
      <c r="M35" s="403" t="s">
        <v>225</v>
      </c>
    </row>
    <row r="36" spans="3:13" ht="16.5" customHeight="1">
      <c r="C36" s="401" t="s">
        <v>110</v>
      </c>
      <c r="D36" s="401"/>
      <c r="E36" s="401" t="s">
        <v>108</v>
      </c>
      <c r="F36" s="401" t="s">
        <v>197</v>
      </c>
      <c r="I36" s="532" t="s">
        <v>200</v>
      </c>
      <c r="J36" s="532"/>
      <c r="K36" s="403"/>
      <c r="L36" s="532" t="s">
        <v>220</v>
      </c>
      <c r="M36" s="532"/>
    </row>
    <row r="37" spans="3:13">
      <c r="C37" s="401"/>
      <c r="D37" s="401"/>
      <c r="E37" s="532" t="s">
        <v>201</v>
      </c>
      <c r="F37" s="532"/>
      <c r="I37" s="532"/>
      <c r="J37" s="532"/>
      <c r="K37" s="403"/>
      <c r="L37" s="532"/>
      <c r="M37" s="532"/>
    </row>
    <row r="38" spans="3:13">
      <c r="C38" s="401"/>
      <c r="D38" s="401"/>
      <c r="E38" s="532"/>
      <c r="F38" s="532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8" hidden="1" customWidth="1"/>
    <col min="2" max="2" width="4.7109375" style="338" hidden="1" customWidth="1"/>
    <col min="3" max="3" width="4.5703125" style="338" bestFit="1" customWidth="1"/>
    <col min="4" max="4" width="19.85546875" style="339" customWidth="1"/>
    <col min="5" max="15" width="9" style="333" customWidth="1"/>
    <col min="16" max="25" width="9.140625" style="333" customWidth="1"/>
    <col min="26" max="26" width="10.7109375" style="333" customWidth="1"/>
    <col min="27" max="27" width="11.85546875" style="333" customWidth="1"/>
    <col min="28" max="28" width="12.28515625" style="333" customWidth="1"/>
    <col min="29" max="16384" width="9.140625" style="333"/>
  </cols>
  <sheetData>
    <row r="1" spans="1:28" ht="22.5" customHeight="1">
      <c r="A1" s="543" t="s">
        <v>260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5"/>
    </row>
    <row r="2" spans="1:28" ht="30" customHeight="1">
      <c r="A2" s="546"/>
      <c r="B2" s="547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  <c r="AB2" s="549"/>
    </row>
    <row r="3" spans="1:28" ht="14.25" customHeight="1">
      <c r="A3" s="334"/>
      <c r="B3" s="335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9" t="s">
        <v>0</v>
      </c>
    </row>
    <row r="4" spans="1:28" ht="30" customHeight="1" thickBot="1">
      <c r="A4" s="334"/>
      <c r="B4" s="335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</row>
    <row r="5" spans="1:28" s="338" customFormat="1" ht="108" customHeight="1">
      <c r="A5" s="336"/>
      <c r="B5" s="455"/>
      <c r="C5" s="559" t="s">
        <v>3</v>
      </c>
      <c r="D5" s="557" t="s">
        <v>122</v>
      </c>
      <c r="E5" s="460" t="s">
        <v>226</v>
      </c>
      <c r="F5" s="461" t="s">
        <v>227</v>
      </c>
      <c r="G5" s="461" t="s">
        <v>228</v>
      </c>
      <c r="H5" s="461" t="s">
        <v>229</v>
      </c>
      <c r="I5" s="461" t="s">
        <v>230</v>
      </c>
      <c r="J5" s="461" t="s">
        <v>231</v>
      </c>
      <c r="K5" s="462" t="s">
        <v>262</v>
      </c>
      <c r="L5" s="460" t="s">
        <v>232</v>
      </c>
      <c r="M5" s="462" t="s">
        <v>233</v>
      </c>
      <c r="N5" s="460" t="s">
        <v>208</v>
      </c>
      <c r="O5" s="462" t="s">
        <v>233</v>
      </c>
      <c r="P5" s="460" t="s">
        <v>234</v>
      </c>
      <c r="Q5" s="462" t="s">
        <v>261</v>
      </c>
      <c r="R5" s="460" t="s">
        <v>235</v>
      </c>
      <c r="S5" s="462" t="s">
        <v>236</v>
      </c>
      <c r="T5" s="460" t="s">
        <v>237</v>
      </c>
      <c r="U5" s="462" t="s">
        <v>263</v>
      </c>
      <c r="V5" s="460" t="s">
        <v>238</v>
      </c>
      <c r="W5" s="462" t="s">
        <v>264</v>
      </c>
      <c r="X5" s="460" t="s">
        <v>239</v>
      </c>
      <c r="Y5" s="462" t="s">
        <v>265</v>
      </c>
      <c r="Z5" s="541" t="s">
        <v>267</v>
      </c>
      <c r="AA5" s="539" t="s">
        <v>240</v>
      </c>
      <c r="AB5" s="537" t="s">
        <v>241</v>
      </c>
    </row>
    <row r="6" spans="1:28" s="463" customFormat="1" ht="23.25" customHeight="1">
      <c r="A6" s="337"/>
      <c r="B6" s="456"/>
      <c r="C6" s="560"/>
      <c r="D6" s="558"/>
      <c r="E6" s="554">
        <v>28.3</v>
      </c>
      <c r="F6" s="555"/>
      <c r="G6" s="555"/>
      <c r="H6" s="555"/>
      <c r="I6" s="555"/>
      <c r="J6" s="555"/>
      <c r="K6" s="556"/>
      <c r="L6" s="552">
        <v>24.3</v>
      </c>
      <c r="M6" s="553"/>
      <c r="N6" s="552">
        <v>21.8</v>
      </c>
      <c r="O6" s="553"/>
      <c r="P6" s="552">
        <v>32.5</v>
      </c>
      <c r="Q6" s="553"/>
      <c r="R6" s="552">
        <v>27.2</v>
      </c>
      <c r="S6" s="553"/>
      <c r="T6" s="550">
        <v>21</v>
      </c>
      <c r="U6" s="551"/>
      <c r="V6" s="550">
        <v>13</v>
      </c>
      <c r="W6" s="551"/>
      <c r="X6" s="552">
        <v>12.2</v>
      </c>
      <c r="Y6" s="553"/>
      <c r="Z6" s="542"/>
      <c r="AA6" s="540"/>
      <c r="AB6" s="538"/>
    </row>
    <row r="7" spans="1:28" s="338" customFormat="1" ht="97.5" customHeight="1" thickBot="1">
      <c r="A7" s="336">
        <v>198</v>
      </c>
      <c r="B7" s="455">
        <v>1</v>
      </c>
      <c r="C7" s="457">
        <v>1</v>
      </c>
      <c r="D7" s="464" t="s">
        <v>242</v>
      </c>
      <c r="E7" s="451"/>
      <c r="F7" s="452"/>
      <c r="G7" s="453"/>
      <c r="H7" s="454"/>
      <c r="I7" s="453"/>
      <c r="J7" s="466">
        <f>+E7+F7+G7+H7+I7</f>
        <v>0</v>
      </c>
      <c r="K7" s="467">
        <f>+J7*E6</f>
        <v>0</v>
      </c>
      <c r="L7" s="465"/>
      <c r="M7" s="467">
        <f>+L7*L6</f>
        <v>0</v>
      </c>
      <c r="N7" s="465"/>
      <c r="O7" s="467">
        <f>+N7*N6</f>
        <v>0</v>
      </c>
      <c r="P7" s="465"/>
      <c r="Q7" s="467">
        <f>+P7*P6</f>
        <v>0</v>
      </c>
      <c r="R7" s="457"/>
      <c r="S7" s="467">
        <f>+R7*R6</f>
        <v>0</v>
      </c>
      <c r="T7" s="457"/>
      <c r="U7" s="467">
        <f>+T7*T6</f>
        <v>0</v>
      </c>
      <c r="V7" s="457"/>
      <c r="W7" s="467">
        <f>+V7*V6</f>
        <v>0</v>
      </c>
      <c r="X7" s="457"/>
      <c r="Y7" s="467">
        <f>+X7*X6</f>
        <v>0</v>
      </c>
      <c r="Z7" s="457">
        <f>+J7+L7+N7+P7+R7+T7+V7+X7</f>
        <v>0</v>
      </c>
      <c r="AA7" s="467">
        <f>+K7+M7+O7+Q7+S7+U7+W7+Y7</f>
        <v>0</v>
      </c>
      <c r="AB7" s="46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https://mul2.yerevan.am/tasks/1470249/oneclick/erevani patmutyan tangaran.xlsx?token=bd8a327d43643eaeaa86b7828fa62434</cp:keywords>
  <cp:lastModifiedBy>Lusine Petrosyan</cp:lastModifiedBy>
  <cp:lastPrinted>2024-04-18T06:01:03Z</cp:lastPrinted>
  <dcterms:created xsi:type="dcterms:W3CDTF">1996-10-14T23:33:28Z</dcterms:created>
  <dcterms:modified xsi:type="dcterms:W3CDTF">2024-05-03T14:43:53Z</dcterms:modified>
</cp:coreProperties>
</file>